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S\Downloads\"/>
    </mc:Choice>
  </mc:AlternateContent>
  <xr:revisionPtr revIDLastSave="0" documentId="8_{52051BC8-B3C6-4809-B13D-E6C4D3071E51}" xr6:coauthVersionLast="47" xr6:coauthVersionMax="47" xr10:uidLastSave="{00000000-0000-0000-0000-000000000000}"/>
  <bookViews>
    <workbookView xWindow="-120" yWindow="-120" windowWidth="20730" windowHeight="11160" xr2:uid="{61DBD582-DF4A-44D2-946A-94CE0E7EAF6D}"/>
  </bookViews>
  <sheets>
    <sheet name="Análisis de proceso -UISALUD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6" i="1" l="1"/>
  <c r="O47" i="1"/>
  <c r="O48" i="1" s="1"/>
  <c r="N47" i="1"/>
  <c r="N48" i="1" s="1"/>
  <c r="M47" i="1"/>
  <c r="M48" i="1" s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M33" i="1"/>
  <c r="L33" i="1"/>
  <c r="L47" i="1" s="1"/>
  <c r="L48" i="1" s="1"/>
  <c r="K33" i="1"/>
  <c r="K47" i="1" s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W15" i="1"/>
  <c r="U15" i="1"/>
  <c r="AC14" i="1" s="1"/>
  <c r="S15" i="1"/>
  <c r="U14" i="1"/>
  <c r="J56" i="1" s="1"/>
  <c r="S14" i="1"/>
  <c r="U12" i="1"/>
  <c r="I56" i="1" s="1"/>
  <c r="S12" i="1"/>
  <c r="AM11" i="1"/>
  <c r="AJ11" i="1"/>
  <c r="AF11" i="1"/>
  <c r="AC11" i="1"/>
  <c r="W11" i="1"/>
  <c r="S11" i="1"/>
  <c r="U10" i="1"/>
  <c r="H56" i="1" s="1"/>
  <c r="S10" i="1"/>
  <c r="S9" i="1"/>
  <c r="AJ14" i="1" s="1"/>
  <c r="AM8" i="1"/>
  <c r="AJ8" i="1"/>
  <c r="AF8" i="1"/>
  <c r="AC8" i="1"/>
  <c r="AC15" i="1" s="1"/>
  <c r="U8" i="1"/>
  <c r="G56" i="1" s="1"/>
  <c r="S8" i="1"/>
  <c r="AM14" i="1" s="1"/>
  <c r="S5" i="1"/>
  <c r="AL4" i="1"/>
  <c r="AI4" i="1"/>
  <c r="AE4" i="1"/>
  <c r="AB4" i="1"/>
  <c r="P47" i="1" l="1"/>
  <c r="K48" i="1"/>
  <c r="P48" i="1" s="1"/>
  <c r="Q35" i="1"/>
  <c r="R35" i="1" s="1"/>
  <c r="AF14" i="1"/>
  <c r="P33" i="1"/>
  <c r="U5" i="1" s="1"/>
  <c r="F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anavarro</author>
  </authors>
  <commentList>
    <comment ref="Q5" authorId="0" shapeId="0" xr:uid="{F97D9C86-E144-489D-8B6C-8AB2BEF8AD82}">
      <text>
        <r>
          <rPr>
            <b/>
            <sz val="8"/>
            <color indexed="81"/>
            <rFont val="Tahoma"/>
            <family val="2"/>
          </rPr>
          <t>anavarro:</t>
        </r>
        <r>
          <rPr>
            <sz val="8"/>
            <color indexed="81"/>
            <rFont val="Tahoma"/>
            <family val="2"/>
          </rPr>
          <t xml:space="preserve">
EN MINUTOS</t>
        </r>
      </text>
    </comment>
    <comment ref="W13" authorId="0" shapeId="0" xr:uid="{FDE8A4E1-5075-4A06-A2B3-B3176E449C53}">
      <text>
        <r>
          <rPr>
            <b/>
            <sz val="8"/>
            <color indexed="81"/>
            <rFont val="Tahoma"/>
            <family val="2"/>
          </rPr>
          <t>JCLAVERDE:</t>
        </r>
        <r>
          <rPr>
            <sz val="8"/>
            <color indexed="81"/>
            <rFont val="Tahoma"/>
            <family val="2"/>
          </rPr>
          <t xml:space="preserve">
EN MINUTOS</t>
        </r>
      </text>
    </comment>
    <comment ref="S16" authorId="0" shapeId="0" xr:uid="{75F8AD06-306F-4D54-B8A4-0702924AB991}">
      <text>
        <r>
          <rPr>
            <b/>
            <sz val="8"/>
            <color indexed="8"/>
            <rFont val="Tahoma"/>
            <family val="2"/>
          </rPr>
          <t>JCLAVERDE: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8"/>
            <color indexed="8"/>
            <rFont val="Tahoma"/>
            <family val="2"/>
          </rPr>
          <t>SELECCIONE DE LA LISTA</t>
        </r>
      </text>
    </comment>
  </commentList>
</comments>
</file>

<file path=xl/sharedStrings.xml><?xml version="1.0" encoding="utf-8"?>
<sst xmlns="http://schemas.openxmlformats.org/spreadsheetml/2006/main" count="150" uniqueCount="93">
  <si>
    <t>TABLA DE VALOR AGREGADO- TVA                MEJORAMIENTO CONTINUO</t>
  </si>
  <si>
    <t xml:space="preserve">FORMATO: </t>
  </si>
  <si>
    <t>CODIGO:</t>
  </si>
  <si>
    <t>ANALISIS DE PROCESOS</t>
  </si>
  <si>
    <t>HOJA No: 1</t>
  </si>
  <si>
    <t>Tiempo</t>
  </si>
  <si>
    <t>Actividad</t>
  </si>
  <si>
    <t>Proceso:   ORIENTACION ASISTENCIAL</t>
  </si>
  <si>
    <t>TIEMPO, minutos</t>
  </si>
  <si>
    <t>CT</t>
  </si>
  <si>
    <t>METODO</t>
  </si>
  <si>
    <t>ACTUAL</t>
  </si>
  <si>
    <t>Tema de Analisis: SERVICIO ASISTENCIAL UISALUD</t>
  </si>
  <si>
    <t>T</t>
  </si>
  <si>
    <t>SUGERIDO</t>
  </si>
  <si>
    <t>TC</t>
  </si>
  <si>
    <t>VA</t>
  </si>
  <si>
    <t>Análista:</t>
  </si>
  <si>
    <t xml:space="preserve">Cargo:  </t>
  </si>
  <si>
    <t>A</t>
  </si>
  <si>
    <t>UND</t>
  </si>
  <si>
    <t>DISTANCIA :</t>
  </si>
  <si>
    <t>Seccion:</t>
  </si>
  <si>
    <t xml:space="preserve">Fecha: </t>
  </si>
  <si>
    <r>
      <t>Tipo</t>
    </r>
    <r>
      <rPr>
        <sz val="7"/>
        <rFont val="Arial"/>
        <family val="2"/>
      </rPr>
      <t xml:space="preserve">: </t>
    </r>
    <r>
      <rPr>
        <b/>
        <sz val="7"/>
        <rFont val="Arial"/>
        <family val="2"/>
      </rPr>
      <t>CO</t>
    </r>
    <r>
      <rPr>
        <sz val="7"/>
        <rFont val="Arial"/>
        <family val="2"/>
      </rPr>
      <t xml:space="preserve">:Alistamiento </t>
    </r>
    <r>
      <rPr>
        <b/>
        <sz val="7"/>
        <rFont val="Arial"/>
        <family val="2"/>
      </rPr>
      <t>T</t>
    </r>
    <r>
      <rPr>
        <sz val="7"/>
        <rFont val="Arial"/>
        <family val="2"/>
      </rPr>
      <t>: TRANSPORTE</t>
    </r>
    <r>
      <rPr>
        <b/>
        <sz val="7"/>
        <rFont val="Arial"/>
        <family val="2"/>
      </rPr>
      <t xml:space="preserve"> CT</t>
    </r>
    <r>
      <rPr>
        <sz val="7"/>
        <rFont val="Arial"/>
        <family val="2"/>
      </rPr>
      <t xml:space="preserve">: Tiempo de ciclo </t>
    </r>
    <r>
      <rPr>
        <b/>
        <sz val="7"/>
        <rFont val="Arial"/>
        <family val="2"/>
      </rPr>
      <t>OT</t>
    </r>
    <r>
      <rPr>
        <sz val="7"/>
        <rFont val="Arial"/>
        <family val="2"/>
      </rPr>
      <t xml:space="preserve">: Otros tiempos: </t>
    </r>
    <r>
      <rPr>
        <b/>
        <sz val="7"/>
        <rFont val="Arial"/>
        <family val="2"/>
      </rPr>
      <t>V</t>
    </r>
    <r>
      <rPr>
        <sz val="7"/>
        <rFont val="Arial"/>
        <family val="2"/>
      </rPr>
      <t xml:space="preserve"> Verificación. </t>
    </r>
    <r>
      <rPr>
        <b/>
        <sz val="7"/>
        <rFont val="Arial"/>
        <family val="2"/>
      </rPr>
      <t>A</t>
    </r>
    <r>
      <rPr>
        <sz val="7"/>
        <rFont val="Arial"/>
        <family val="2"/>
      </rPr>
      <t>: Acumulación o inventario</t>
    </r>
  </si>
  <si>
    <t>V</t>
  </si>
  <si>
    <t>TIEMPO:</t>
  </si>
  <si>
    <t>CO</t>
  </si>
  <si>
    <t>BVA</t>
  </si>
  <si>
    <t>Operario</t>
  </si>
  <si>
    <t>OT</t>
  </si>
  <si>
    <t>NVA</t>
  </si>
  <si>
    <t>No</t>
  </si>
  <si>
    <t>PROCESO</t>
  </si>
  <si>
    <t>T1</t>
  </si>
  <si>
    <t>T2</t>
  </si>
  <si>
    <t>T3</t>
  </si>
  <si>
    <t>T4</t>
  </si>
  <si>
    <t>T5</t>
  </si>
  <si>
    <t>Distancia</t>
  </si>
  <si>
    <t>Tipo</t>
  </si>
  <si>
    <t>OBSERVACIONES:                                                                                            Hallazgos y Oportunidades</t>
  </si>
  <si>
    <t>TVNA</t>
  </si>
  <si>
    <t>Revisión, descargue (Email) y guardado de la orden de autorizacion de servicios para paciente 1° vez.</t>
  </si>
  <si>
    <t>Cord Adm</t>
  </si>
  <si>
    <t>Contactar telefonicamente al paciente para agendar su consulta de 1° vez y solicitud de datos personales y motivo de consulta.
Asignar el profesional al paciente según motivo de consulta.
Acordar con el paciente la fecha y hora de consulta, según agenda del profesional.</t>
  </si>
  <si>
    <t>Aux Adm (no la encargada de caja)</t>
  </si>
  <si>
    <t>Confirmar cita, se envia recordatorio via whatsapp</t>
  </si>
  <si>
    <t>Aux recepción</t>
  </si>
  <si>
    <t>Pre-agenda en Google Calendar</t>
  </si>
  <si>
    <t>Crear Paciente en GLOBHO</t>
  </si>
  <si>
    <t>Aux Adm</t>
  </si>
  <si>
    <t>Cargar la orden de autorizacion a GLOBHO</t>
  </si>
  <si>
    <t>Confirmar la cita un dia anterior por medio de una llamada telefonica o whatsapp</t>
  </si>
  <si>
    <t>Si es afirmativo, crear agenda en GLOBHO
.</t>
  </si>
  <si>
    <t>Cambiar el estado del paciente en agenda GLOBHO a confirmado y a Google Calendar.</t>
  </si>
  <si>
    <t>si no es afirmativo, se reprograma en Google Calendar, según agenda disponible del paciente y profesional y se cambia el estado.</t>
  </si>
  <si>
    <t>Admisión del paciente, verificacion de su consulta y registro en planilla determinada por la institución.</t>
  </si>
  <si>
    <t>Aux Adm (encargada de caja)</t>
  </si>
  <si>
    <t>Informar a profesional que hay paciente en sala de espera.</t>
  </si>
  <si>
    <t>Registrar al paciente en el cuadro de control Profesional-Paciente</t>
  </si>
  <si>
    <t>Cambiar el estado del paciente en agenda GLOBHO a asistio.</t>
  </si>
  <si>
    <t>Aux encargada</t>
  </si>
  <si>
    <t>Desarrollo de la consulta primera vez</t>
  </si>
  <si>
    <t>Psicologa</t>
  </si>
  <si>
    <t>Pre-agendar en Google Calendar la siguente consulta</t>
  </si>
  <si>
    <t>Aux Adm - psicologa</t>
  </si>
  <si>
    <t>Elaborar la Historia Clinica (HC) del paciente y su orden de tratamiento.</t>
  </si>
  <si>
    <t>Elaborar las Evoluciones del paciente según los avances en terapia.</t>
  </si>
  <si>
    <t>Prof. Salud</t>
  </si>
  <si>
    <t>Descargar HC y la orden de su tratamiento y enviar via correo electronico solicitando autorizacion las sesiones de psicoterapia.</t>
  </si>
  <si>
    <t>Revisión, descargue (Email) y guardado de la orden de autorizacion de servicios para su tratamiento. Subir la orden de autorizacion de su tratamiento a GLOBHO</t>
  </si>
  <si>
    <t>Registrar en el cuadro Paciente -Psicologo las fechas de consulta, para el debido control de la orden</t>
  </si>
  <si>
    <t>Realizar la pre-factura del paciente en GLOBHO de cada consulta, registrando el N° autorización.</t>
  </si>
  <si>
    <t>Diligenciar la planilla de control los campos de n° autorizacion, valor del servicio, diagnostico y modalidad del servicio.</t>
  </si>
  <si>
    <t>Descargar  y realizar auditoria de HC, Evoluciones de GLOBHO y organizar en carpetas del mes.</t>
  </si>
  <si>
    <t xml:space="preserve">Cord Adm
</t>
  </si>
  <si>
    <t>Elaborar y descargar la Factura</t>
  </si>
  <si>
    <t>Cord Admon y Gerente</t>
  </si>
  <si>
    <t>RIPS</t>
  </si>
  <si>
    <t>Cord Admon</t>
  </si>
  <si>
    <t>Radicar la factura con sus soportes, enviando un correo electronico a la institución.</t>
  </si>
  <si>
    <t>seguimiento a auditoria de cuenta</t>
  </si>
  <si>
    <t>Gerente</t>
  </si>
  <si>
    <t>subsanar CxC</t>
  </si>
  <si>
    <t xml:space="preserve">Gerente </t>
  </si>
  <si>
    <t>Gestion de cartera</t>
  </si>
  <si>
    <t>Tiempo total en segundos</t>
  </si>
  <si>
    <t>Tiempo total en  horas</t>
  </si>
  <si>
    <t>TOTAL</t>
  </si>
  <si>
    <t>Observaciones:</t>
  </si>
  <si>
    <t>GRAFICOS DE BARRAS</t>
  </si>
  <si>
    <t xml:space="preserve">COMENTARIO / PROYECTO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</si>
</sst>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 &quot;SG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7030A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0" fillId="3" borderId="0" xfId="0" applyFill="1"/>
    <xf numFmtId="0" fontId="0" fillId="2" borderId="6" xfId="0" applyFill="1" applyBorder="1"/>
    <xf numFmtId="0" fontId="0" fillId="2" borderId="0" xfId="0" applyFill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4" fillId="2" borderId="12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top"/>
    </xf>
    <xf numFmtId="0" fontId="0" fillId="2" borderId="16" xfId="0" applyFill="1" applyBorder="1" applyAlignment="1">
      <alignment horizontal="left" vertical="top"/>
    </xf>
    <xf numFmtId="0" fontId="2" fillId="2" borderId="16" xfId="0" applyFont="1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/>
    </xf>
    <xf numFmtId="1" fontId="3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2" fontId="5" fillId="2" borderId="17" xfId="0" applyNumberFormat="1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 textRotation="90"/>
    </xf>
    <xf numFmtId="0" fontId="0" fillId="2" borderId="12" xfId="0" applyFill="1" applyBorder="1"/>
    <xf numFmtId="0" fontId="0" fillId="2" borderId="13" xfId="0" applyFill="1" applyBorder="1"/>
    <xf numFmtId="0" fontId="0" fillId="2" borderId="15" xfId="0" applyFill="1" applyBorder="1"/>
    <xf numFmtId="0" fontId="0" fillId="4" borderId="6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2" fontId="5" fillId="2" borderId="19" xfId="0" applyNumberFormat="1" applyFont="1" applyFill="1" applyBorder="1" applyAlignment="1">
      <alignment horizontal="center"/>
    </xf>
    <xf numFmtId="0" fontId="2" fillId="2" borderId="20" xfId="0" applyFont="1" applyFill="1" applyBorder="1"/>
    <xf numFmtId="0" fontId="0" fillId="2" borderId="16" xfId="0" applyFill="1" applyBorder="1" applyAlignment="1">
      <alignment horizontal="center"/>
    </xf>
    <xf numFmtId="0" fontId="0" fillId="2" borderId="18" xfId="0" applyFill="1" applyBorder="1"/>
    <xf numFmtId="0" fontId="0" fillId="2" borderId="21" xfId="0" applyFill="1" applyBorder="1"/>
    <xf numFmtId="0" fontId="0" fillId="2" borderId="9" xfId="0" applyFill="1" applyBorder="1" applyAlignment="1">
      <alignment horizontal="center"/>
    </xf>
    <xf numFmtId="1" fontId="3" fillId="2" borderId="22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2" fontId="5" fillId="2" borderId="22" xfId="0" applyNumberFormat="1" applyFont="1" applyFill="1" applyBorder="1" applyAlignment="1">
      <alignment horizontal="center"/>
    </xf>
    <xf numFmtId="0" fontId="0" fillId="2" borderId="20" xfId="0" applyFill="1" applyBorder="1"/>
    <xf numFmtId="0" fontId="2" fillId="2" borderId="2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1" fontId="3" fillId="2" borderId="17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2" fontId="0" fillId="2" borderId="5" xfId="0" applyNumberFormat="1" applyFill="1" applyBorder="1" applyAlignment="1">
      <alignment horizontal="right" vertical="center"/>
    </xf>
    <xf numFmtId="2" fontId="0" fillId="3" borderId="0" xfId="0" applyNumberFormat="1" applyFill="1" applyAlignment="1">
      <alignment horizontal="right" vertical="center"/>
    </xf>
    <xf numFmtId="0" fontId="7" fillId="2" borderId="21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1" fontId="3" fillId="2" borderId="22" xfId="0" applyNumberFormat="1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6" xfId="0" applyFill="1" applyBorder="1" applyAlignment="1">
      <alignment horizontal="left" vertical="center"/>
    </xf>
    <xf numFmtId="2" fontId="0" fillId="2" borderId="18" xfId="0" applyNumberForma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5" xfId="0" applyFont="1" applyFill="1" applyBorder="1"/>
    <xf numFmtId="0" fontId="2" fillId="2" borderId="0" xfId="0" applyFont="1" applyFill="1"/>
    <xf numFmtId="0" fontId="0" fillId="2" borderId="24" xfId="0" applyFill="1" applyBorder="1" applyAlignment="1">
      <alignment horizontal="left" vertical="center"/>
    </xf>
    <xf numFmtId="2" fontId="0" fillId="2" borderId="25" xfId="0" applyNumberForma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/>
    </xf>
    <xf numFmtId="0" fontId="0" fillId="2" borderId="2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8" xfId="0" applyFill="1" applyBorder="1" applyAlignment="1">
      <alignment horizontal="center"/>
    </xf>
    <xf numFmtId="2" fontId="0" fillId="2" borderId="5" xfId="0" applyNumberFormat="1" applyFill="1" applyBorder="1" applyAlignment="1">
      <alignment horizontal="right"/>
    </xf>
    <xf numFmtId="2" fontId="0" fillId="3" borderId="0" xfId="0" applyNumberFormat="1" applyFill="1" applyAlignment="1">
      <alignment horizontal="right"/>
    </xf>
    <xf numFmtId="0" fontId="2" fillId="2" borderId="6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0" fillId="2" borderId="18" xfId="0" applyNumberFormat="1" applyFill="1" applyBorder="1" applyAlignment="1">
      <alignment horizontal="right"/>
    </xf>
    <xf numFmtId="0" fontId="0" fillId="2" borderId="6" xfId="0" applyFill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/>
    </xf>
    <xf numFmtId="0" fontId="2" fillId="2" borderId="20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0" fillId="2" borderId="24" xfId="0" applyFill="1" applyBorder="1"/>
    <xf numFmtId="2" fontId="0" fillId="2" borderId="25" xfId="0" applyNumberFormat="1" applyFill="1" applyBorder="1" applyAlignment="1">
      <alignment horizontal="right"/>
    </xf>
    <xf numFmtId="0" fontId="7" fillId="2" borderId="6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15" fontId="7" fillId="2" borderId="19" xfId="0" applyNumberFormat="1" applyFont="1" applyFill="1" applyBorder="1" applyAlignment="1">
      <alignment horizontal="left" vertical="top"/>
    </xf>
    <xf numFmtId="15" fontId="2" fillId="2" borderId="20" xfId="0" applyNumberFormat="1" applyFont="1" applyFill="1" applyBorder="1" applyAlignment="1">
      <alignment horizontal="center" vertical="center"/>
    </xf>
    <xf numFmtId="1" fontId="3" fillId="2" borderId="17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2" fontId="5" fillId="2" borderId="17" xfId="0" applyNumberFormat="1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0" fillId="2" borderId="26" xfId="0" applyFill="1" applyBorder="1"/>
    <xf numFmtId="2" fontId="0" fillId="2" borderId="27" xfId="0" applyNumberFormat="1" applyFill="1" applyBorder="1"/>
    <xf numFmtId="2" fontId="0" fillId="3" borderId="0" xfId="0" applyNumberFormat="1" applyFill="1"/>
    <xf numFmtId="0" fontId="7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4" fontId="0" fillId="2" borderId="19" xfId="0" applyNumberFormat="1" applyFill="1" applyBorder="1" applyAlignment="1">
      <alignment horizontal="center" vertical="top"/>
    </xf>
    <xf numFmtId="14" fontId="0" fillId="2" borderId="20" xfId="0" applyNumberForma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center" textRotation="90"/>
    </xf>
    <xf numFmtId="0" fontId="0" fillId="2" borderId="17" xfId="0" applyFill="1" applyBorder="1"/>
    <xf numFmtId="0" fontId="2" fillId="2" borderId="17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textRotation="90"/>
    </xf>
    <xf numFmtId="164" fontId="0" fillId="2" borderId="20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164" fontId="0" fillId="2" borderId="0" xfId="0" applyNumberFormat="1" applyFill="1"/>
    <xf numFmtId="0" fontId="9" fillId="2" borderId="2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3" fillId="2" borderId="31" xfId="0" applyFont="1" applyFill="1" applyBorder="1"/>
    <xf numFmtId="0" fontId="9" fillId="2" borderId="31" xfId="0" applyFont="1" applyFill="1" applyBorder="1" applyAlignment="1">
      <alignment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9" fontId="0" fillId="2" borderId="0" xfId="1" applyFont="1" applyFill="1"/>
    <xf numFmtId="0" fontId="9" fillId="2" borderId="34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left" vertical="center" wrapText="1"/>
    </xf>
    <xf numFmtId="0" fontId="11" fillId="2" borderId="36" xfId="0" applyFont="1" applyFill="1" applyBorder="1" applyAlignment="1">
      <alignment horizontal="left" vertical="center" wrapText="1"/>
    </xf>
    <xf numFmtId="0" fontId="11" fillId="2" borderId="36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165" fontId="11" fillId="5" borderId="16" xfId="0" applyNumberFormat="1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left" vertical="center" wrapText="1"/>
    </xf>
    <xf numFmtId="0" fontId="11" fillId="2" borderId="38" xfId="0" applyFont="1" applyFill="1" applyBorder="1" applyAlignment="1">
      <alignment horizontal="left" vertical="center" wrapText="1"/>
    </xf>
    <xf numFmtId="0" fontId="9" fillId="6" borderId="39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9" fillId="6" borderId="40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9" fillId="6" borderId="41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/>
    </xf>
    <xf numFmtId="0" fontId="11" fillId="2" borderId="35" xfId="0" applyFont="1" applyFill="1" applyBorder="1" applyAlignment="1">
      <alignment horizontal="left" vertical="center"/>
    </xf>
    <xf numFmtId="0" fontId="11" fillId="2" borderId="36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center" vertical="center"/>
    </xf>
    <xf numFmtId="0" fontId="9" fillId="7" borderId="40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wrapText="1"/>
    </xf>
    <xf numFmtId="0" fontId="11" fillId="0" borderId="36" xfId="0" applyFont="1" applyBorder="1" applyAlignment="1">
      <alignment horizontal="left" wrapText="1"/>
    </xf>
    <xf numFmtId="0" fontId="9" fillId="7" borderId="41" xfId="0" applyFont="1" applyFill="1" applyBorder="1" applyAlignment="1">
      <alignment horizontal="center" vertical="center"/>
    </xf>
    <xf numFmtId="0" fontId="9" fillId="5" borderId="39" xfId="0" applyFont="1" applyFill="1" applyBorder="1" applyAlignment="1">
      <alignment horizontal="center" vertical="center"/>
    </xf>
    <xf numFmtId="0" fontId="9" fillId="5" borderId="41" xfId="0" applyFont="1" applyFill="1" applyBorder="1" applyAlignment="1">
      <alignment horizontal="center" vertical="center"/>
    </xf>
    <xf numFmtId="0" fontId="11" fillId="2" borderId="16" xfId="0" applyFont="1" applyFill="1" applyBorder="1"/>
    <xf numFmtId="0" fontId="9" fillId="0" borderId="41" xfId="0" applyFont="1" applyBorder="1" applyAlignment="1">
      <alignment horizontal="center" vertical="center"/>
    </xf>
    <xf numFmtId="0" fontId="11" fillId="2" borderId="35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left" vertical="center" wrapText="1"/>
    </xf>
    <xf numFmtId="0" fontId="11" fillId="2" borderId="38" xfId="0" applyFont="1" applyFill="1" applyBorder="1" applyAlignment="1">
      <alignment horizontal="left" vertical="center" wrapText="1"/>
    </xf>
    <xf numFmtId="0" fontId="9" fillId="5" borderId="39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9" fillId="8" borderId="34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wrapText="1"/>
    </xf>
    <xf numFmtId="0" fontId="11" fillId="2" borderId="36" xfId="0" applyFont="1" applyFill="1" applyBorder="1" applyAlignment="1">
      <alignment horizontal="left" vertical="center" wrapText="1"/>
    </xf>
    <xf numFmtId="0" fontId="10" fillId="2" borderId="35" xfId="0" applyFont="1" applyFill="1" applyBorder="1" applyAlignment="1">
      <alignment horizontal="left" vertical="center" wrapText="1"/>
    </xf>
    <xf numFmtId="0" fontId="10" fillId="2" borderId="36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left" vertical="center"/>
    </xf>
    <xf numFmtId="0" fontId="10" fillId="2" borderId="36" xfId="0" applyFont="1" applyFill="1" applyBorder="1" applyAlignment="1">
      <alignment horizontal="left" vertical="center"/>
    </xf>
    <xf numFmtId="165" fontId="11" fillId="2" borderId="16" xfId="0" applyNumberFormat="1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horizontal="left" vertical="center"/>
    </xf>
    <xf numFmtId="0" fontId="12" fillId="2" borderId="35" xfId="0" applyFont="1" applyFill="1" applyBorder="1" applyAlignment="1">
      <alignment horizontal="left" vertical="center" wrapText="1"/>
    </xf>
    <xf numFmtId="0" fontId="12" fillId="2" borderId="36" xfId="0" applyFont="1" applyFill="1" applyBorder="1" applyAlignment="1">
      <alignment horizontal="left" vertical="center" wrapText="1"/>
    </xf>
    <xf numFmtId="0" fontId="11" fillId="2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164" fontId="3" fillId="2" borderId="44" xfId="0" applyNumberFormat="1" applyFont="1" applyFill="1" applyBorder="1" applyAlignment="1">
      <alignment horizontal="center"/>
    </xf>
    <xf numFmtId="0" fontId="7" fillId="2" borderId="44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8" fillId="2" borderId="7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1" fillId="2" borderId="24" xfId="0" applyFont="1" applyFill="1" applyBorder="1" applyAlignment="1">
      <alignment horizontal="left" vertical="center" wrapText="1"/>
    </xf>
    <xf numFmtId="0" fontId="11" fillId="2" borderId="47" xfId="0" applyFont="1" applyFill="1" applyBorder="1" applyAlignment="1">
      <alignment horizontal="left" vertical="center" wrapText="1"/>
    </xf>
    <xf numFmtId="0" fontId="11" fillId="2" borderId="47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/>
    </xf>
    <xf numFmtId="0" fontId="3" fillId="2" borderId="47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 vertical="center" textRotation="90" wrapText="1"/>
    </xf>
    <xf numFmtId="0" fontId="0" fillId="2" borderId="49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1">
    <dxf>
      <font>
        <condense val="0"/>
        <extend val="0"/>
        <color indexed="10"/>
      </font>
      <fill>
        <patternFill>
          <bgColor indexed="3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735510520201394E-2"/>
          <c:y val="3.3102488694937223E-3"/>
          <c:w val="0.92800000000000005"/>
          <c:h val="0.9054054054054057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'[1]Análisis de proceso -UISALUD'!$F$57:$J$57</c:f>
              <c:numCache>
                <c:formatCode>0.0</c:formatCode>
                <c:ptCount val="5"/>
                <c:pt idx="0">
                  <c:v>98.186666666666653</c:v>
                </c:pt>
                <c:pt idx="1">
                  <c:v>0</c:v>
                </c:pt>
                <c:pt idx="2">
                  <c:v>0</c:v>
                </c:pt>
                <c:pt idx="3">
                  <c:v>31.416666666666668</c:v>
                </c:pt>
                <c:pt idx="4">
                  <c:v>2.503333333333333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5-4BB5-82C0-D67D0E309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0890488"/>
        <c:axId val="1"/>
      </c:barChart>
      <c:catAx>
        <c:axId val="510890488"/>
        <c:scaling>
          <c:orientation val="minMax"/>
        </c:scaling>
        <c:delete val="1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5108904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33" r="0.75000000000000133" t="1" header="0" footer="0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5</xdr:row>
      <xdr:rowOff>0</xdr:rowOff>
    </xdr:from>
    <xdr:to>
      <xdr:col>17</xdr:col>
      <xdr:colOff>200025</xdr:colOff>
      <xdr:row>6</xdr:row>
      <xdr:rowOff>28575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7CD3A9CA-5652-404B-9270-156834B0401C}"/>
            </a:ext>
          </a:extLst>
        </xdr:cNvPr>
        <xdr:cNvSpPr>
          <a:spLocks noChangeArrowheads="1"/>
        </xdr:cNvSpPr>
      </xdr:nvSpPr>
      <xdr:spPr bwMode="auto">
        <a:xfrm>
          <a:off x="14649450" y="733425"/>
          <a:ext cx="171450" cy="1809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28575</xdr:colOff>
      <xdr:row>7</xdr:row>
      <xdr:rowOff>28575</xdr:rowOff>
    </xdr:from>
    <xdr:to>
      <xdr:col>17</xdr:col>
      <xdr:colOff>228600</xdr:colOff>
      <xdr:row>8</xdr:row>
      <xdr:rowOff>47625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DFEE6A9-D3CC-487D-8890-E8BEC308BC2C}"/>
            </a:ext>
          </a:extLst>
        </xdr:cNvPr>
        <xdr:cNvSpPr>
          <a:spLocks noChangeArrowheads="1"/>
        </xdr:cNvSpPr>
      </xdr:nvSpPr>
      <xdr:spPr bwMode="auto">
        <a:xfrm>
          <a:off x="14649450" y="990600"/>
          <a:ext cx="200025" cy="171450"/>
        </a:xfrm>
        <a:prstGeom prst="rightArrow">
          <a:avLst>
            <a:gd name="adj1" fmla="val 50000"/>
            <a:gd name="adj2" fmla="val 291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28575</xdr:colOff>
      <xdr:row>9</xdr:row>
      <xdr:rowOff>47625</xdr:rowOff>
    </xdr:from>
    <xdr:to>
      <xdr:col>17</xdr:col>
      <xdr:colOff>209550</xdr:colOff>
      <xdr:row>10</xdr:row>
      <xdr:rowOff>38100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29410D62-0DAA-45D2-9C09-73DC5D695338}"/>
            </a:ext>
          </a:extLst>
        </xdr:cNvPr>
        <xdr:cNvSpPr>
          <a:spLocks noChangeArrowheads="1"/>
        </xdr:cNvSpPr>
      </xdr:nvSpPr>
      <xdr:spPr bwMode="auto">
        <a:xfrm rot="10800000">
          <a:off x="14649450" y="1371600"/>
          <a:ext cx="180975" cy="14287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57150</xdr:colOff>
      <xdr:row>11</xdr:row>
      <xdr:rowOff>38100</xdr:rowOff>
    </xdr:from>
    <xdr:to>
      <xdr:col>17</xdr:col>
      <xdr:colOff>200025</xdr:colOff>
      <xdr:row>12</xdr:row>
      <xdr:rowOff>114300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460CA5E-16B4-4B4A-8BEE-B9C33DEEB4AB}"/>
            </a:ext>
          </a:extLst>
        </xdr:cNvPr>
        <xdr:cNvSpPr>
          <a:spLocks noChangeArrowheads="1"/>
        </xdr:cNvSpPr>
      </xdr:nvSpPr>
      <xdr:spPr bwMode="auto">
        <a:xfrm>
          <a:off x="14678025" y="159067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57150</xdr:colOff>
      <xdr:row>14</xdr:row>
      <xdr:rowOff>76200</xdr:rowOff>
    </xdr:from>
    <xdr:to>
      <xdr:col>17</xdr:col>
      <xdr:colOff>180975</xdr:colOff>
      <xdr:row>14</xdr:row>
      <xdr:rowOff>219075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246A1BB8-80A7-4F82-B4ED-12A520F22092}"/>
            </a:ext>
          </a:extLst>
        </xdr:cNvPr>
        <xdr:cNvSpPr>
          <a:spLocks noChangeArrowheads="1"/>
        </xdr:cNvSpPr>
      </xdr:nvSpPr>
      <xdr:spPr bwMode="auto">
        <a:xfrm>
          <a:off x="14678025" y="2238375"/>
          <a:ext cx="123825" cy="142875"/>
        </a:xfrm>
        <a:prstGeom prst="flowChartDelay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15</xdr:row>
      <xdr:rowOff>228600</xdr:rowOff>
    </xdr:from>
    <xdr:to>
      <xdr:col>5</xdr:col>
      <xdr:colOff>257175</xdr:colOff>
      <xdr:row>15</xdr:row>
      <xdr:rowOff>409575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11F5E54B-980B-4D1C-8223-C894FD28507A}"/>
            </a:ext>
          </a:extLst>
        </xdr:cNvPr>
        <xdr:cNvSpPr>
          <a:spLocks noChangeArrowheads="1"/>
        </xdr:cNvSpPr>
      </xdr:nvSpPr>
      <xdr:spPr bwMode="auto">
        <a:xfrm>
          <a:off x="8496300" y="2647950"/>
          <a:ext cx="152400" cy="1809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15</xdr:row>
      <xdr:rowOff>238125</xdr:rowOff>
    </xdr:from>
    <xdr:to>
      <xdr:col>6</xdr:col>
      <xdr:colOff>228600</xdr:colOff>
      <xdr:row>15</xdr:row>
      <xdr:rowOff>400050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12C87D25-0443-47B6-9717-1A4421ADB9D4}"/>
            </a:ext>
          </a:extLst>
        </xdr:cNvPr>
        <xdr:cNvSpPr>
          <a:spLocks noChangeArrowheads="1"/>
        </xdr:cNvSpPr>
      </xdr:nvSpPr>
      <xdr:spPr bwMode="auto">
        <a:xfrm>
          <a:off x="8810625" y="2657475"/>
          <a:ext cx="190500" cy="161925"/>
        </a:xfrm>
        <a:prstGeom prst="rightArrow">
          <a:avLst>
            <a:gd name="adj1" fmla="val 50000"/>
            <a:gd name="adj2" fmla="val 2941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28575</xdr:colOff>
      <xdr:row>15</xdr:row>
      <xdr:rowOff>257175</xdr:rowOff>
    </xdr:from>
    <xdr:to>
      <xdr:col>7</xdr:col>
      <xdr:colOff>209550</xdr:colOff>
      <xdr:row>15</xdr:row>
      <xdr:rowOff>400050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30D565E7-F3CD-41D1-B9F9-DC75CDDB0FD8}"/>
            </a:ext>
          </a:extLst>
        </xdr:cNvPr>
        <xdr:cNvSpPr>
          <a:spLocks noChangeArrowheads="1"/>
        </xdr:cNvSpPr>
      </xdr:nvSpPr>
      <xdr:spPr bwMode="auto">
        <a:xfrm rot="10800000">
          <a:off x="9115425" y="2676525"/>
          <a:ext cx="180975" cy="14287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57150</xdr:colOff>
      <xdr:row>15</xdr:row>
      <xdr:rowOff>238125</xdr:rowOff>
    </xdr:from>
    <xdr:to>
      <xdr:col>8</xdr:col>
      <xdr:colOff>190500</xdr:colOff>
      <xdr:row>15</xdr:row>
      <xdr:rowOff>390525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3617CF18-2F56-407F-8F32-CB3A07B98851}"/>
            </a:ext>
          </a:extLst>
        </xdr:cNvPr>
        <xdr:cNvSpPr>
          <a:spLocks noChangeArrowheads="1"/>
        </xdr:cNvSpPr>
      </xdr:nvSpPr>
      <xdr:spPr bwMode="auto">
        <a:xfrm>
          <a:off x="9420225" y="2657475"/>
          <a:ext cx="1333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</xdr:colOff>
      <xdr:row>15</xdr:row>
      <xdr:rowOff>238125</xdr:rowOff>
    </xdr:from>
    <xdr:to>
      <xdr:col>9</xdr:col>
      <xdr:colOff>209550</xdr:colOff>
      <xdr:row>15</xdr:row>
      <xdr:rowOff>361950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F71E81E2-012B-495F-ABA1-08E37FFD73F2}"/>
            </a:ext>
          </a:extLst>
        </xdr:cNvPr>
        <xdr:cNvSpPr>
          <a:spLocks noChangeArrowheads="1"/>
        </xdr:cNvSpPr>
      </xdr:nvSpPr>
      <xdr:spPr bwMode="auto">
        <a:xfrm>
          <a:off x="9734550" y="2657475"/>
          <a:ext cx="123825" cy="123825"/>
        </a:xfrm>
        <a:prstGeom prst="flowChartDelay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9525</xdr:rowOff>
    </xdr:from>
    <xdr:to>
      <xdr:col>15</xdr:col>
      <xdr:colOff>9525</xdr:colOff>
      <xdr:row>58</xdr:row>
      <xdr:rowOff>257175</xdr:rowOff>
    </xdr:to>
    <xdr:graphicFrame macro="">
      <xdr:nvGraphicFramePr>
        <xdr:cNvPr id="12" name="Chart 178">
          <a:extLst>
            <a:ext uri="{FF2B5EF4-FFF2-40B4-BE49-F238E27FC236}">
              <a16:creationId xmlns:a16="http://schemas.microsoft.com/office/drawing/2014/main" id="{29FD9A17-E1D0-4C82-B703-981C279A4E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76200</xdr:colOff>
      <xdr:row>13</xdr:row>
      <xdr:rowOff>28575</xdr:rowOff>
    </xdr:from>
    <xdr:to>
      <xdr:col>17</xdr:col>
      <xdr:colOff>200025</xdr:colOff>
      <xdr:row>13</xdr:row>
      <xdr:rowOff>180975</xdr:rowOff>
    </xdr:to>
    <xdr:sp macro="" textlink="">
      <xdr:nvSpPr>
        <xdr:cNvPr id="13" name="AutoShape 5">
          <a:extLst>
            <a:ext uri="{FF2B5EF4-FFF2-40B4-BE49-F238E27FC236}">
              <a16:creationId xmlns:a16="http://schemas.microsoft.com/office/drawing/2014/main" id="{B69613C6-6EEB-4B11-98EB-10DE49C5C245}"/>
            </a:ext>
          </a:extLst>
        </xdr:cNvPr>
        <xdr:cNvSpPr>
          <a:spLocks noChangeArrowheads="1"/>
        </xdr:cNvSpPr>
      </xdr:nvSpPr>
      <xdr:spPr bwMode="auto">
        <a:xfrm>
          <a:off x="14697075" y="1809750"/>
          <a:ext cx="123825" cy="152400"/>
        </a:xfrm>
        <a:prstGeom prst="flowChartDelay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o%20analisis%20de%20procesos%20ACTUALIZADO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articulares"/>
      <sheetName val="Análisis de proceso -UISALUD"/>
      <sheetName val="Análisis de proceso SURA"/>
      <sheetName val="Análisis Coomeva mp"/>
      <sheetName val="Análisis ALLIANZ"/>
      <sheetName val="Análisis de proceso -PREP-A (3)"/>
      <sheetName val="Análisis de proceso admin"/>
      <sheetName val="Actual"/>
      <sheetName val="Estructura"/>
    </sheetNames>
    <sheetDataSet>
      <sheetData sheetId="0"/>
      <sheetData sheetId="1">
        <row r="57">
          <cell r="F57">
            <v>98.186666666666653</v>
          </cell>
          <cell r="G57">
            <v>0</v>
          </cell>
          <cell r="H57">
            <v>0</v>
          </cell>
          <cell r="I57">
            <v>31.416666666666668</v>
          </cell>
          <cell r="J57">
            <v>2.503333333333333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B75CC-11EB-4917-85B2-41F83FA86692}">
  <dimension ref="A1:AP77"/>
  <sheetViews>
    <sheetView tabSelected="1" zoomScale="70" zoomScaleNormal="70" workbookViewId="0">
      <selection activeCell="G32" sqref="G32"/>
    </sheetView>
  </sheetViews>
  <sheetFormatPr baseColWidth="10" defaultRowHeight="15" x14ac:dyDescent="0.25"/>
  <sheetData>
    <row r="1" spans="1:42" x14ac:dyDescent="0.25">
      <c r="A1" s="1"/>
      <c r="B1" s="2"/>
      <c r="C1" s="3"/>
      <c r="D1" s="4" t="s">
        <v>0</v>
      </c>
      <c r="E1" s="5"/>
      <c r="F1" s="6" t="s">
        <v>1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8"/>
      <c r="V1" s="9" t="s">
        <v>2</v>
      </c>
      <c r="W1" s="10"/>
      <c r="X1" s="10"/>
      <c r="Y1" s="11"/>
      <c r="Z1" s="12"/>
      <c r="AA1" s="1"/>
      <c r="AB1" s="1"/>
      <c r="AC1" s="1"/>
      <c r="AD1" s="1"/>
      <c r="AE1" s="1"/>
      <c r="AF1" s="1"/>
      <c r="AG1" s="13"/>
      <c r="AH1" s="1"/>
      <c r="AI1" s="1"/>
      <c r="AJ1" s="1"/>
      <c r="AK1" s="1"/>
      <c r="AL1" s="1"/>
      <c r="AM1" s="1"/>
      <c r="AN1" s="1"/>
      <c r="AO1" s="1"/>
      <c r="AP1" s="1"/>
    </row>
    <row r="2" spans="1:42" x14ac:dyDescent="0.25">
      <c r="A2" s="1"/>
      <c r="B2" s="14"/>
      <c r="C2" s="15"/>
      <c r="D2" s="16"/>
      <c r="E2" s="17"/>
      <c r="F2" s="18" t="s">
        <v>3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/>
      <c r="V2" s="21"/>
      <c r="W2" s="22"/>
      <c r="X2" s="22"/>
      <c r="Y2" s="23"/>
      <c r="Z2" s="24"/>
      <c r="AA2" s="1"/>
      <c r="AB2" s="1"/>
      <c r="AC2" s="1"/>
      <c r="AD2" s="1"/>
      <c r="AE2" s="1"/>
      <c r="AF2" s="1"/>
      <c r="AG2" s="13"/>
      <c r="AH2" s="1"/>
      <c r="AI2" s="1"/>
      <c r="AJ2" s="1"/>
      <c r="AK2" s="1"/>
      <c r="AL2" s="1"/>
      <c r="AM2" s="1"/>
      <c r="AN2" s="1"/>
      <c r="AO2" s="1"/>
      <c r="AP2" s="1"/>
    </row>
    <row r="3" spans="1:42" ht="15.75" thickBot="1" x14ac:dyDescent="0.3">
      <c r="A3" s="1"/>
      <c r="B3" s="14"/>
      <c r="C3" s="15"/>
      <c r="D3" s="16"/>
      <c r="E3" s="17"/>
      <c r="F3" s="25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7"/>
      <c r="V3" s="28" t="s">
        <v>4</v>
      </c>
      <c r="W3" s="29"/>
      <c r="X3" s="29"/>
      <c r="Y3" s="30"/>
      <c r="Z3" s="12"/>
      <c r="AA3" s="1"/>
      <c r="AB3" s="1"/>
      <c r="AC3" s="1" t="s">
        <v>5</v>
      </c>
      <c r="AD3" s="1"/>
      <c r="AE3" s="1"/>
      <c r="AF3" s="1" t="s">
        <v>5</v>
      </c>
      <c r="AG3" s="13"/>
      <c r="AH3" s="1"/>
      <c r="AI3" s="1"/>
      <c r="AJ3" s="1" t="s">
        <v>6</v>
      </c>
      <c r="AK3" s="1"/>
      <c r="AL3" s="1"/>
      <c r="AM3" s="1" t="s">
        <v>6</v>
      </c>
      <c r="AN3" s="1"/>
      <c r="AO3" s="1"/>
      <c r="AP3" s="1"/>
    </row>
    <row r="4" spans="1:42" x14ac:dyDescent="0.25">
      <c r="A4" s="1"/>
      <c r="B4" s="14"/>
      <c r="C4" s="15"/>
      <c r="D4" s="31"/>
      <c r="E4" s="32"/>
      <c r="F4" s="1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0"/>
      <c r="V4" s="21"/>
      <c r="W4" s="22"/>
      <c r="X4" s="22"/>
      <c r="Y4" s="23"/>
      <c r="Z4" s="24"/>
      <c r="AA4" s="1"/>
      <c r="AB4" s="33" t="e">
        <f>RIGHT($D5,#REF!-9)</f>
        <v>#REF!</v>
      </c>
      <c r="AC4" s="34"/>
      <c r="AD4" s="1"/>
      <c r="AE4" s="33" t="e">
        <f>RIGHT($D5,#REF!-9)</f>
        <v>#REF!</v>
      </c>
      <c r="AF4" s="34"/>
      <c r="AG4" s="35"/>
      <c r="AH4" s="1"/>
      <c r="AI4" s="33" t="e">
        <f>RIGHT($D5,#REF!-9)</f>
        <v>#REF!</v>
      </c>
      <c r="AJ4" s="34"/>
      <c r="AK4" s="1"/>
      <c r="AL4" s="33" t="e">
        <f>RIGHT($D5,#REF!-9)</f>
        <v>#REF!</v>
      </c>
      <c r="AM4" s="34"/>
      <c r="AN4" s="1"/>
      <c r="AO4" s="1"/>
      <c r="AP4" s="1"/>
    </row>
    <row r="5" spans="1:42" x14ac:dyDescent="0.25">
      <c r="A5" s="1"/>
      <c r="B5" s="14"/>
      <c r="C5" s="15"/>
      <c r="D5" s="36" t="s">
        <v>7</v>
      </c>
      <c r="E5" s="36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 t="s">
        <v>8</v>
      </c>
      <c r="R5" s="39"/>
      <c r="S5" s="40">
        <f>COUNTIF($S$18:$S$31,"CT")</f>
        <v>12</v>
      </c>
      <c r="T5" s="41" t="s">
        <v>9</v>
      </c>
      <c r="U5" s="42">
        <f>SUMIF($S$18:$S$175,"CT",$P$18:$P$175)/60</f>
        <v>97.379999999999981</v>
      </c>
      <c r="V5" s="43" t="s">
        <v>10</v>
      </c>
      <c r="W5" s="44"/>
      <c r="X5" s="45"/>
      <c r="Y5" s="46"/>
      <c r="Z5" s="1"/>
      <c r="AA5" s="1"/>
      <c r="AB5" s="47"/>
      <c r="AC5" s="48"/>
      <c r="AD5" s="1"/>
      <c r="AE5" s="47"/>
      <c r="AF5" s="48"/>
      <c r="AG5" s="35"/>
      <c r="AH5" s="1"/>
      <c r="AI5" s="47"/>
      <c r="AJ5" s="48"/>
      <c r="AK5" s="1"/>
      <c r="AL5" s="47"/>
      <c r="AM5" s="48"/>
      <c r="AN5" s="1"/>
      <c r="AO5" s="1"/>
      <c r="AP5" s="1"/>
    </row>
    <row r="6" spans="1:42" x14ac:dyDescent="0.25">
      <c r="A6" s="1"/>
      <c r="B6" s="14"/>
      <c r="C6" s="15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  <c r="R6" s="39"/>
      <c r="S6" s="49"/>
      <c r="T6" s="50"/>
      <c r="U6" s="51"/>
      <c r="V6" s="43"/>
      <c r="W6" s="52" t="s">
        <v>11</v>
      </c>
      <c r="X6" s="53"/>
      <c r="Y6" s="54"/>
      <c r="Z6" s="1"/>
      <c r="AA6" s="1"/>
      <c r="AB6" s="47"/>
      <c r="AC6" s="48"/>
      <c r="AD6" s="1"/>
      <c r="AE6" s="47"/>
      <c r="AF6" s="48"/>
      <c r="AG6" s="35"/>
      <c r="AH6" s="1"/>
      <c r="AI6" s="47"/>
      <c r="AJ6" s="48"/>
      <c r="AK6" s="1"/>
      <c r="AL6" s="47"/>
      <c r="AM6" s="48"/>
      <c r="AN6" s="1"/>
      <c r="AO6" s="1"/>
      <c r="AP6" s="1"/>
    </row>
    <row r="7" spans="1:42" ht="15.75" thickBot="1" x14ac:dyDescent="0.3">
      <c r="A7" s="1"/>
      <c r="B7" s="55"/>
      <c r="C7" s="5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8"/>
      <c r="R7" s="39"/>
      <c r="S7" s="57"/>
      <c r="T7" s="58"/>
      <c r="U7" s="59"/>
      <c r="V7" s="43"/>
      <c r="W7" s="60"/>
      <c r="X7" s="1"/>
      <c r="Y7" s="54"/>
      <c r="Z7" s="1"/>
      <c r="AA7" s="1"/>
      <c r="AB7" s="47"/>
      <c r="AC7" s="48"/>
      <c r="AD7" s="1"/>
      <c r="AE7" s="47"/>
      <c r="AF7" s="48"/>
      <c r="AG7" s="35"/>
      <c r="AH7" s="1"/>
      <c r="AI7" s="47"/>
      <c r="AJ7" s="48"/>
      <c r="AK7" s="1"/>
      <c r="AL7" s="47"/>
      <c r="AM7" s="48"/>
      <c r="AN7" s="1"/>
      <c r="AO7" s="1"/>
      <c r="AP7" s="1"/>
    </row>
    <row r="8" spans="1:42" x14ac:dyDescent="0.25">
      <c r="A8" s="1"/>
      <c r="B8" s="61" t="s">
        <v>12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  <c r="Q8" s="38"/>
      <c r="R8" s="39"/>
      <c r="S8" s="64">
        <f>COUNTIF($S$18:$S$31,"T")</f>
        <v>0</v>
      </c>
      <c r="T8" s="41" t="s">
        <v>13</v>
      </c>
      <c r="U8" s="42">
        <f>SUMIF($S$18:$S$175,"T",$P$18:$P$175)/60</f>
        <v>0</v>
      </c>
      <c r="V8" s="43"/>
      <c r="W8" s="52" t="s">
        <v>14</v>
      </c>
      <c r="X8" s="53"/>
      <c r="Y8" s="54"/>
      <c r="Z8" s="1"/>
      <c r="AA8" s="1"/>
      <c r="AB8" s="65" t="s">
        <v>15</v>
      </c>
      <c r="AC8" s="66">
        <f>$U$6</f>
        <v>0</v>
      </c>
      <c r="AD8" s="1"/>
      <c r="AE8" s="65" t="s">
        <v>16</v>
      </c>
      <c r="AF8" s="66">
        <f>$U$6</f>
        <v>0</v>
      </c>
      <c r="AG8" s="67"/>
      <c r="AH8" s="1"/>
      <c r="AI8" s="65" t="s">
        <v>15</v>
      </c>
      <c r="AJ8" s="66">
        <f>$S$6</f>
        <v>0</v>
      </c>
      <c r="AK8" s="1"/>
      <c r="AL8" s="65" t="s">
        <v>16</v>
      </c>
      <c r="AM8" s="66">
        <f>$S$6</f>
        <v>0</v>
      </c>
      <c r="AN8" s="1"/>
      <c r="AO8" s="1"/>
      <c r="AP8" s="1"/>
    </row>
    <row r="9" spans="1:42" x14ac:dyDescent="0.25">
      <c r="A9" s="1"/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70"/>
      <c r="Q9" s="38"/>
      <c r="R9" s="39"/>
      <c r="S9" s="71">
        <f>SUMIF($S$18:$S$31,"T",$P$18:$P$31)/60</f>
        <v>0</v>
      </c>
      <c r="T9" s="58"/>
      <c r="U9" s="59"/>
      <c r="V9" s="43"/>
      <c r="W9" s="72"/>
      <c r="X9" s="73"/>
      <c r="Y9" s="74"/>
      <c r="Z9" s="1"/>
      <c r="AA9" s="1"/>
      <c r="AB9" s="75"/>
      <c r="AC9" s="76"/>
      <c r="AD9" s="1"/>
      <c r="AE9" s="75"/>
      <c r="AF9" s="76"/>
      <c r="AG9" s="67"/>
      <c r="AH9" s="1"/>
      <c r="AI9" s="75"/>
      <c r="AJ9" s="76"/>
      <c r="AK9" s="1"/>
      <c r="AL9" s="75"/>
      <c r="AM9" s="76"/>
      <c r="AN9" s="1"/>
      <c r="AO9" s="1"/>
      <c r="AP9" s="1"/>
    </row>
    <row r="10" spans="1:42" ht="15.75" thickBot="1" x14ac:dyDescent="0.3">
      <c r="A10" s="1"/>
      <c r="B10" s="77" t="s">
        <v>17</v>
      </c>
      <c r="C10" s="78"/>
      <c r="D10" s="79"/>
      <c r="E10" s="80"/>
      <c r="F10" s="81" t="s">
        <v>18</v>
      </c>
      <c r="G10" s="82"/>
      <c r="H10" s="82"/>
      <c r="I10" s="82"/>
      <c r="J10" s="82"/>
      <c r="K10" s="82"/>
      <c r="L10" s="82"/>
      <c r="M10" s="82"/>
      <c r="N10" s="82"/>
      <c r="O10" s="82"/>
      <c r="P10" s="83"/>
      <c r="Q10" s="38"/>
      <c r="R10" s="39"/>
      <c r="S10" s="64">
        <f>COUNTIF($S$18:$S$31,"A")</f>
        <v>0</v>
      </c>
      <c r="T10" s="41" t="s">
        <v>19</v>
      </c>
      <c r="U10" s="42">
        <f>SUMIF(S17:S174,"A",P17:P174)/60</f>
        <v>0</v>
      </c>
      <c r="V10" s="43" t="s">
        <v>20</v>
      </c>
      <c r="W10" s="84" t="s">
        <v>21</v>
      </c>
      <c r="X10" s="85"/>
      <c r="Y10" s="86"/>
      <c r="Z10" s="87"/>
      <c r="AA10" s="1"/>
      <c r="AB10" s="88"/>
      <c r="AC10" s="89"/>
      <c r="AD10" s="1"/>
      <c r="AE10" s="88"/>
      <c r="AF10" s="89"/>
      <c r="AG10" s="67"/>
      <c r="AH10" s="1"/>
      <c r="AI10" s="88"/>
      <c r="AJ10" s="89"/>
      <c r="AK10" s="1"/>
      <c r="AL10" s="88"/>
      <c r="AM10" s="89"/>
      <c r="AN10" s="1"/>
      <c r="AO10" s="1"/>
      <c r="AP10" s="1"/>
    </row>
    <row r="11" spans="1:42" x14ac:dyDescent="0.25">
      <c r="A11" s="1"/>
      <c r="B11" s="90"/>
      <c r="C11" s="91"/>
      <c r="D11" s="92"/>
      <c r="E11" s="93"/>
      <c r="F11" s="94"/>
      <c r="G11" s="95"/>
      <c r="H11" s="95"/>
      <c r="I11" s="95"/>
      <c r="J11" s="95"/>
      <c r="K11" s="95"/>
      <c r="L11" s="95"/>
      <c r="M11" s="95"/>
      <c r="N11" s="95"/>
      <c r="O11" s="95"/>
      <c r="P11" s="96"/>
      <c r="Q11" s="38"/>
      <c r="R11" s="39"/>
      <c r="S11" s="71">
        <f>SUMIF($S$18:$S$31,"T",$P$18:$P$31)/60</f>
        <v>0</v>
      </c>
      <c r="T11" s="58"/>
      <c r="U11" s="59"/>
      <c r="V11" s="43"/>
      <c r="W11" s="97">
        <f>Q56</f>
        <v>0</v>
      </c>
      <c r="X11" s="98"/>
      <c r="Y11" s="99"/>
      <c r="Z11" s="1"/>
      <c r="AA11" s="1"/>
      <c r="AB11" s="2"/>
      <c r="AC11" s="100">
        <f>$U$16</f>
        <v>0</v>
      </c>
      <c r="AD11" s="1"/>
      <c r="AE11" s="2"/>
      <c r="AF11" s="100">
        <f>U12</f>
        <v>31.416666666666668</v>
      </c>
      <c r="AG11" s="101"/>
      <c r="AH11" s="1"/>
      <c r="AI11" s="2"/>
      <c r="AJ11" s="100" t="str">
        <f>$S$16</f>
        <v>Tipo</v>
      </c>
      <c r="AK11" s="1"/>
      <c r="AL11" s="2"/>
      <c r="AM11" s="100">
        <f>$S$13</f>
        <v>0</v>
      </c>
      <c r="AN11" s="1"/>
      <c r="AO11" s="1"/>
      <c r="AP11" s="1"/>
    </row>
    <row r="12" spans="1:42" x14ac:dyDescent="0.25">
      <c r="A12" s="1"/>
      <c r="B12" s="102" t="s">
        <v>22</v>
      </c>
      <c r="C12" s="103"/>
      <c r="D12" s="104" t="s">
        <v>23</v>
      </c>
      <c r="E12" s="105"/>
      <c r="F12" s="106" t="s">
        <v>24</v>
      </c>
      <c r="G12" s="107"/>
      <c r="H12" s="107"/>
      <c r="I12" s="107"/>
      <c r="J12" s="107"/>
      <c r="K12" s="107"/>
      <c r="L12" s="107"/>
      <c r="M12" s="107"/>
      <c r="N12" s="107"/>
      <c r="O12" s="107"/>
      <c r="P12" s="108"/>
      <c r="Q12" s="38"/>
      <c r="R12" s="39"/>
      <c r="S12" s="64">
        <f>COUNTIF($S$18:$S$31,"V")</f>
        <v>0</v>
      </c>
      <c r="T12" s="41" t="s">
        <v>25</v>
      </c>
      <c r="U12" s="42">
        <f>SUMIF($S$18:$S$175,"V",$P$18:$P$175)/60</f>
        <v>31.416666666666668</v>
      </c>
      <c r="V12" s="43"/>
      <c r="W12" s="109"/>
      <c r="X12" s="110"/>
      <c r="Y12" s="111"/>
      <c r="Z12" s="1"/>
      <c r="AA12" s="1"/>
      <c r="AB12" s="14"/>
      <c r="AC12" s="112"/>
      <c r="AD12" s="1"/>
      <c r="AE12" s="14"/>
      <c r="AF12" s="112"/>
      <c r="AG12" s="101"/>
      <c r="AH12" s="1"/>
      <c r="AI12" s="14"/>
      <c r="AJ12" s="112"/>
      <c r="AK12" s="1"/>
      <c r="AL12" s="14"/>
      <c r="AM12" s="112"/>
      <c r="AN12" s="1"/>
      <c r="AO12" s="1"/>
      <c r="AP12" s="1"/>
    </row>
    <row r="13" spans="1:42" ht="15.75" thickBot="1" x14ac:dyDescent="0.3">
      <c r="A13" s="1"/>
      <c r="B13" s="113"/>
      <c r="C13" s="103"/>
      <c r="D13" s="114"/>
      <c r="E13" s="115"/>
      <c r="F13" s="116"/>
      <c r="G13" s="117"/>
      <c r="H13" s="117"/>
      <c r="I13" s="117"/>
      <c r="J13" s="117"/>
      <c r="K13" s="117"/>
      <c r="L13" s="117"/>
      <c r="M13" s="117"/>
      <c r="N13" s="117"/>
      <c r="O13" s="117"/>
      <c r="P13" s="118"/>
      <c r="Q13" s="38"/>
      <c r="R13" s="39"/>
      <c r="S13" s="71"/>
      <c r="T13" s="58"/>
      <c r="U13" s="59"/>
      <c r="V13" s="43"/>
      <c r="W13" s="119" t="s">
        <v>26</v>
      </c>
      <c r="X13" s="120"/>
      <c r="Y13" s="121"/>
      <c r="Z13" s="87"/>
      <c r="AA13" s="1"/>
      <c r="AB13" s="122" t="s">
        <v>27</v>
      </c>
      <c r="AC13" s="123"/>
      <c r="AD13" s="1"/>
      <c r="AE13" s="122" t="s">
        <v>28</v>
      </c>
      <c r="AF13" s="123"/>
      <c r="AG13" s="101"/>
      <c r="AH13" s="1"/>
      <c r="AI13" s="122" t="s">
        <v>27</v>
      </c>
      <c r="AJ13" s="123"/>
      <c r="AK13" s="1"/>
      <c r="AL13" s="122" t="s">
        <v>28</v>
      </c>
      <c r="AM13" s="123"/>
      <c r="AN13" s="1"/>
      <c r="AO13" s="1"/>
      <c r="AP13" s="1"/>
    </row>
    <row r="14" spans="1:42" ht="15.75" thickBot="1" x14ac:dyDescent="0.3">
      <c r="A14" s="1"/>
      <c r="B14" s="124"/>
      <c r="C14" s="125"/>
      <c r="D14" s="126"/>
      <c r="E14" s="127" t="s">
        <v>29</v>
      </c>
      <c r="F14" s="116"/>
      <c r="G14" s="117"/>
      <c r="H14" s="117"/>
      <c r="I14" s="117"/>
      <c r="J14" s="117"/>
      <c r="K14" s="117"/>
      <c r="L14" s="117"/>
      <c r="M14" s="117"/>
      <c r="N14" s="117"/>
      <c r="O14" s="117"/>
      <c r="P14" s="118"/>
      <c r="Q14" s="38"/>
      <c r="R14" s="53"/>
      <c r="S14" s="128">
        <f>COUNTIF($S$18:$S$31,"OT")</f>
        <v>2</v>
      </c>
      <c r="T14" s="129" t="s">
        <v>30</v>
      </c>
      <c r="U14" s="130">
        <f>SUMIF($S$18:$S$175,"OT",$P$18:$P$175)/60</f>
        <v>2.503333333333333</v>
      </c>
      <c r="V14" s="43"/>
      <c r="W14" s="131"/>
      <c r="X14" s="132"/>
      <c r="Y14" s="133"/>
      <c r="Z14" s="134"/>
      <c r="AA14" s="1"/>
      <c r="AB14" s="135" t="s">
        <v>30</v>
      </c>
      <c r="AC14" s="136">
        <f>$U$9+$U$11+$U$13+$U$15</f>
        <v>0</v>
      </c>
      <c r="AD14" s="1"/>
      <c r="AE14" s="135" t="s">
        <v>31</v>
      </c>
      <c r="AF14" s="136">
        <f>U8+U10+U14+U15</f>
        <v>2.503333333333333</v>
      </c>
      <c r="AG14" s="137"/>
      <c r="AH14" s="1"/>
      <c r="AI14" s="135" t="s">
        <v>30</v>
      </c>
      <c r="AJ14" s="136">
        <f>$S$9+$S$11+$S$13+$S$15</f>
        <v>0</v>
      </c>
      <c r="AK14" s="1"/>
      <c r="AL14" s="135" t="s">
        <v>31</v>
      </c>
      <c r="AM14" s="136">
        <f>S8+S10+S14+S15</f>
        <v>2</v>
      </c>
      <c r="AN14" s="1"/>
      <c r="AO14" s="1"/>
      <c r="AP14" s="1"/>
    </row>
    <row r="15" spans="1:42" ht="15.75" thickBot="1" x14ac:dyDescent="0.3">
      <c r="A15" s="1"/>
      <c r="B15" s="138"/>
      <c r="C15" s="139"/>
      <c r="D15" s="140"/>
      <c r="E15" s="141"/>
      <c r="F15" s="116"/>
      <c r="G15" s="117"/>
      <c r="H15" s="117"/>
      <c r="I15" s="117"/>
      <c r="J15" s="117"/>
      <c r="K15" s="117"/>
      <c r="L15" s="117"/>
      <c r="M15" s="117"/>
      <c r="N15" s="117"/>
      <c r="O15" s="117"/>
      <c r="P15" s="118"/>
      <c r="Q15" s="142"/>
      <c r="R15" s="143"/>
      <c r="S15" s="128">
        <f>COUNTIF($S$18:$S$31,"CO")</f>
        <v>0</v>
      </c>
      <c r="T15" s="144" t="s">
        <v>27</v>
      </c>
      <c r="U15" s="130">
        <f>SUMIF($S$18:$S$175,"CO",$P$18:$P$175)/60</f>
        <v>0</v>
      </c>
      <c r="V15" s="145"/>
      <c r="W15" s="146">
        <f>P56/60</f>
        <v>0</v>
      </c>
      <c r="X15" s="147"/>
      <c r="Y15" s="148"/>
      <c r="Z15" s="149"/>
      <c r="AA15" s="1"/>
      <c r="AB15" s="1"/>
      <c r="AC15" s="137">
        <f>SUM(AC8:AC14)</f>
        <v>0</v>
      </c>
      <c r="AD15" s="1"/>
      <c r="AE15" s="1"/>
      <c r="AF15" s="1"/>
      <c r="AG15" s="13"/>
      <c r="AH15" s="1"/>
      <c r="AI15" s="1"/>
      <c r="AJ15" s="137"/>
      <c r="AK15" s="1"/>
      <c r="AL15" s="1"/>
      <c r="AM15" s="1"/>
      <c r="AN15" s="1"/>
      <c r="AO15" s="1"/>
      <c r="AP15" s="1"/>
    </row>
    <row r="16" spans="1:42" x14ac:dyDescent="0.25">
      <c r="A16" s="1"/>
      <c r="B16" s="150" t="s">
        <v>32</v>
      </c>
      <c r="C16" s="151" t="s">
        <v>33</v>
      </c>
      <c r="D16" s="152"/>
      <c r="E16" s="153"/>
      <c r="F16" s="154"/>
      <c r="G16" s="154"/>
      <c r="H16" s="154"/>
      <c r="I16" s="154"/>
      <c r="J16" s="154"/>
      <c r="K16" s="154" t="s">
        <v>34</v>
      </c>
      <c r="L16" s="154" t="s">
        <v>35</v>
      </c>
      <c r="M16" s="154" t="s">
        <v>36</v>
      </c>
      <c r="N16" s="154" t="s">
        <v>37</v>
      </c>
      <c r="O16" s="154" t="s">
        <v>38</v>
      </c>
      <c r="P16" s="155" t="s">
        <v>5</v>
      </c>
      <c r="Q16" s="156" t="s">
        <v>39</v>
      </c>
      <c r="R16" s="157"/>
      <c r="S16" s="158" t="s">
        <v>40</v>
      </c>
      <c r="T16" s="159" t="s">
        <v>41</v>
      </c>
      <c r="U16" s="160"/>
      <c r="V16" s="160"/>
      <c r="W16" s="160"/>
      <c r="X16" s="160"/>
      <c r="Y16" s="161"/>
      <c r="Z16" s="162"/>
      <c r="AA16" s="1"/>
      <c r="AB16" s="1"/>
      <c r="AC16" s="1" t="s">
        <v>42</v>
      </c>
      <c r="AD16" s="1"/>
      <c r="AE16" s="1"/>
      <c r="AF16" s="1"/>
      <c r="AG16" s="13"/>
      <c r="AH16" s="1"/>
      <c r="AI16" s="1"/>
      <c r="AJ16" s="1"/>
      <c r="AK16" s="1"/>
      <c r="AL16" s="1"/>
      <c r="AM16" s="1"/>
      <c r="AN16" s="1"/>
      <c r="AO16" s="1"/>
      <c r="AP16" s="163"/>
    </row>
    <row r="17" spans="1:42" x14ac:dyDescent="0.25">
      <c r="A17" s="1"/>
      <c r="B17" s="164">
        <v>1</v>
      </c>
      <c r="C17" s="165" t="s">
        <v>43</v>
      </c>
      <c r="D17" s="166"/>
      <c r="E17" s="167" t="s">
        <v>44</v>
      </c>
      <c r="F17" s="168"/>
      <c r="G17" s="168"/>
      <c r="H17" s="168"/>
      <c r="I17" s="168"/>
      <c r="J17" s="168"/>
      <c r="K17" s="169">
        <v>40</v>
      </c>
      <c r="L17" s="169">
        <v>45</v>
      </c>
      <c r="M17" s="169">
        <v>50</v>
      </c>
      <c r="N17" s="169">
        <v>52</v>
      </c>
      <c r="O17" s="169">
        <v>55</v>
      </c>
      <c r="P17" s="168">
        <f t="shared" ref="P17:P47" si="0">+AVERAGE(K17:O17)</f>
        <v>48.4</v>
      </c>
      <c r="Q17" s="170"/>
      <c r="R17" s="170"/>
      <c r="S17" s="171" t="s">
        <v>9</v>
      </c>
      <c r="T17" s="165"/>
      <c r="U17" s="172"/>
      <c r="V17" s="172"/>
      <c r="W17" s="172"/>
      <c r="X17" s="172"/>
      <c r="Y17" s="173"/>
      <c r="Z17" s="1"/>
      <c r="AA17" s="1"/>
      <c r="AB17" s="1"/>
      <c r="AC17" s="1"/>
      <c r="AD17" s="1"/>
      <c r="AE17" s="1"/>
      <c r="AF17" s="1"/>
      <c r="AG17" s="13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57" x14ac:dyDescent="0.25">
      <c r="A18" s="1"/>
      <c r="B18" s="174">
        <v>2</v>
      </c>
      <c r="C18" s="175" t="s">
        <v>45</v>
      </c>
      <c r="D18" s="176"/>
      <c r="E18" s="177" t="s">
        <v>46</v>
      </c>
      <c r="F18" s="168"/>
      <c r="G18" s="168"/>
      <c r="H18" s="168"/>
      <c r="I18" s="168"/>
      <c r="J18" s="168"/>
      <c r="K18" s="169">
        <v>128</v>
      </c>
      <c r="L18" s="169">
        <v>130</v>
      </c>
      <c r="M18" s="169">
        <v>125</v>
      </c>
      <c r="N18" s="169">
        <v>140</v>
      </c>
      <c r="O18" s="169">
        <v>136</v>
      </c>
      <c r="P18" s="168">
        <f t="shared" si="0"/>
        <v>131.80000000000001</v>
      </c>
      <c r="Q18" s="168"/>
      <c r="R18" s="168"/>
      <c r="S18" s="171" t="s">
        <v>9</v>
      </c>
      <c r="T18" s="178"/>
      <c r="U18" s="179"/>
      <c r="V18" s="179"/>
      <c r="W18" s="179"/>
      <c r="X18" s="179"/>
      <c r="Y18" s="180"/>
      <c r="Z18" s="1"/>
      <c r="AA18" s="1"/>
      <c r="AB18" s="1"/>
      <c r="AC18" s="1"/>
      <c r="AD18" s="1"/>
      <c r="AE18" s="1"/>
      <c r="AF18" s="1"/>
      <c r="AG18" s="13"/>
      <c r="AH18" s="1"/>
      <c r="AI18" s="1"/>
      <c r="AJ18" s="1"/>
      <c r="AK18" s="1"/>
      <c r="AL18" s="1"/>
      <c r="AM18" s="1"/>
      <c r="AN18" s="1"/>
      <c r="AO18" s="1"/>
      <c r="AP18" s="1"/>
    </row>
    <row r="19" spans="1:42" x14ac:dyDescent="0.25">
      <c r="A19" s="1"/>
      <c r="B19" s="181"/>
      <c r="C19" s="175" t="s">
        <v>47</v>
      </c>
      <c r="D19" s="176"/>
      <c r="E19" s="167" t="s">
        <v>48</v>
      </c>
      <c r="F19" s="168"/>
      <c r="G19" s="168"/>
      <c r="H19" s="168"/>
      <c r="I19" s="168"/>
      <c r="J19" s="168"/>
      <c r="K19" s="169">
        <v>84</v>
      </c>
      <c r="L19" s="169">
        <v>87</v>
      </c>
      <c r="M19" s="169">
        <v>90</v>
      </c>
      <c r="N19" s="169">
        <v>95</v>
      </c>
      <c r="O19" s="169">
        <v>86</v>
      </c>
      <c r="P19" s="168">
        <f t="shared" si="0"/>
        <v>88.4</v>
      </c>
      <c r="Q19" s="168"/>
      <c r="R19" s="168"/>
      <c r="S19" s="171" t="s">
        <v>30</v>
      </c>
      <c r="T19" s="182"/>
      <c r="U19" s="183"/>
      <c r="V19" s="183"/>
      <c r="W19" s="183"/>
      <c r="X19" s="183"/>
      <c r="Y19" s="184"/>
      <c r="Z19" s="1"/>
      <c r="AA19" s="1"/>
      <c r="AB19" s="1"/>
      <c r="AC19" s="1"/>
      <c r="AD19" s="1"/>
      <c r="AE19" s="1"/>
      <c r="AF19" s="1"/>
      <c r="AG19" s="13"/>
      <c r="AH19" s="1"/>
      <c r="AI19" s="1"/>
      <c r="AJ19" s="1"/>
      <c r="AK19" s="1"/>
      <c r="AL19" s="1"/>
      <c r="AM19" s="1"/>
      <c r="AN19" s="1"/>
      <c r="AO19" s="1"/>
      <c r="AP19" s="1"/>
    </row>
    <row r="20" spans="1:42" x14ac:dyDescent="0.25">
      <c r="A20" s="1"/>
      <c r="B20" s="181"/>
      <c r="C20" s="175" t="s">
        <v>49</v>
      </c>
      <c r="D20" s="176"/>
      <c r="E20" s="167" t="s">
        <v>48</v>
      </c>
      <c r="F20" s="168"/>
      <c r="G20" s="168"/>
      <c r="H20" s="168"/>
      <c r="I20" s="168"/>
      <c r="J20" s="168"/>
      <c r="K20" s="169">
        <v>11</v>
      </c>
      <c r="L20" s="169">
        <v>21</v>
      </c>
      <c r="M20" s="169">
        <v>11</v>
      </c>
      <c r="N20" s="169">
        <v>14</v>
      </c>
      <c r="O20" s="169">
        <v>11</v>
      </c>
      <c r="P20" s="168">
        <f t="shared" si="0"/>
        <v>13.6</v>
      </c>
      <c r="Q20" s="168"/>
      <c r="R20" s="168"/>
      <c r="S20" s="171" t="s">
        <v>9</v>
      </c>
      <c r="T20" s="165"/>
      <c r="U20" s="172"/>
      <c r="V20" s="172"/>
      <c r="W20" s="172"/>
      <c r="X20" s="172"/>
      <c r="Y20" s="173"/>
      <c r="Z20" s="1"/>
      <c r="AA20" s="1"/>
      <c r="AB20" s="1"/>
      <c r="AC20" s="1"/>
      <c r="AD20" s="1"/>
      <c r="AE20" s="1"/>
      <c r="AF20" s="1"/>
      <c r="AG20" s="13"/>
      <c r="AH20" s="1"/>
      <c r="AI20" s="1"/>
      <c r="AJ20" s="1"/>
      <c r="AK20" s="1"/>
      <c r="AL20" s="1"/>
      <c r="AM20" s="1"/>
      <c r="AN20" s="1"/>
      <c r="AO20" s="1"/>
      <c r="AP20" s="1"/>
    </row>
    <row r="21" spans="1:42" x14ac:dyDescent="0.25">
      <c r="A21" s="1"/>
      <c r="B21" s="185"/>
      <c r="C21" s="186" t="s">
        <v>50</v>
      </c>
      <c r="D21" s="187"/>
      <c r="E21" s="167" t="s">
        <v>51</v>
      </c>
      <c r="F21" s="168"/>
      <c r="G21" s="168"/>
      <c r="H21" s="168"/>
      <c r="I21" s="168"/>
      <c r="J21" s="168"/>
      <c r="K21" s="169">
        <v>58</v>
      </c>
      <c r="L21" s="169">
        <v>74</v>
      </c>
      <c r="M21" s="169">
        <v>63</v>
      </c>
      <c r="N21" s="169">
        <v>85</v>
      </c>
      <c r="O21" s="169">
        <v>87</v>
      </c>
      <c r="P21" s="168">
        <f t="shared" si="0"/>
        <v>73.400000000000006</v>
      </c>
      <c r="Q21" s="168"/>
      <c r="R21" s="168"/>
      <c r="S21" s="171" t="s">
        <v>9</v>
      </c>
      <c r="T21" s="178"/>
      <c r="U21" s="179"/>
      <c r="V21" s="179"/>
      <c r="W21" s="179"/>
      <c r="X21" s="179"/>
      <c r="Y21" s="180"/>
      <c r="Z21" s="1"/>
      <c r="AA21" s="1"/>
      <c r="AB21" s="1"/>
      <c r="AC21" s="1"/>
      <c r="AD21" s="1"/>
      <c r="AE21" s="1"/>
      <c r="AF21" s="1"/>
      <c r="AG21" s="13"/>
      <c r="AH21" s="1"/>
      <c r="AI21" s="1"/>
      <c r="AJ21" s="1"/>
      <c r="AK21" s="1"/>
      <c r="AL21" s="1"/>
      <c r="AM21" s="1"/>
      <c r="AN21" s="1"/>
      <c r="AO21" s="1"/>
      <c r="AP21" s="1"/>
    </row>
    <row r="22" spans="1:42" x14ac:dyDescent="0.25">
      <c r="A22" s="1"/>
      <c r="B22" s="164">
        <v>3</v>
      </c>
      <c r="C22" s="188" t="s">
        <v>52</v>
      </c>
      <c r="D22" s="189"/>
      <c r="E22" s="167" t="s">
        <v>44</v>
      </c>
      <c r="F22" s="168"/>
      <c r="G22" s="168"/>
      <c r="H22" s="168"/>
      <c r="I22" s="168"/>
      <c r="J22" s="168"/>
      <c r="K22" s="169">
        <v>60</v>
      </c>
      <c r="L22" s="169">
        <v>85</v>
      </c>
      <c r="M22" s="169">
        <v>110</v>
      </c>
      <c r="N22" s="169">
        <v>100</v>
      </c>
      <c r="O22" s="169">
        <v>90</v>
      </c>
      <c r="P22" s="168">
        <f t="shared" si="0"/>
        <v>89</v>
      </c>
      <c r="Q22" s="168"/>
      <c r="R22" s="168"/>
      <c r="S22" s="171" t="s">
        <v>9</v>
      </c>
      <c r="T22" s="178"/>
      <c r="U22" s="179"/>
      <c r="V22" s="179"/>
      <c r="W22" s="179"/>
      <c r="X22" s="179"/>
      <c r="Y22" s="180"/>
      <c r="Z22" s="1"/>
      <c r="AA22" s="1"/>
      <c r="AB22" s="1"/>
      <c r="AC22" s="1"/>
      <c r="AD22" s="1"/>
      <c r="AE22" s="1"/>
      <c r="AF22" s="1"/>
      <c r="AG22" s="13"/>
      <c r="AH22" s="1"/>
      <c r="AI22" s="1"/>
      <c r="AJ22" s="1"/>
      <c r="AK22" s="1"/>
      <c r="AL22" s="1"/>
      <c r="AM22" s="1"/>
      <c r="AN22" s="1"/>
      <c r="AO22" s="1"/>
      <c r="AP22" s="1"/>
    </row>
    <row r="23" spans="1:42" x14ac:dyDescent="0.25">
      <c r="A23" s="1"/>
      <c r="B23" s="190">
        <v>4</v>
      </c>
      <c r="C23" s="165" t="s">
        <v>53</v>
      </c>
      <c r="D23" s="166"/>
      <c r="E23" s="167" t="s">
        <v>51</v>
      </c>
      <c r="F23" s="168"/>
      <c r="G23" s="168"/>
      <c r="H23" s="168"/>
      <c r="I23" s="168"/>
      <c r="J23" s="168"/>
      <c r="K23" s="169">
        <v>60</v>
      </c>
      <c r="L23" s="169">
        <v>25</v>
      </c>
      <c r="M23" s="169">
        <v>81</v>
      </c>
      <c r="N23" s="169">
        <v>53</v>
      </c>
      <c r="O23" s="169">
        <v>90</v>
      </c>
      <c r="P23" s="168">
        <f t="shared" si="0"/>
        <v>61.8</v>
      </c>
      <c r="Q23" s="168"/>
      <c r="R23" s="168"/>
      <c r="S23" s="171" t="s">
        <v>30</v>
      </c>
      <c r="T23" s="178"/>
      <c r="U23" s="179"/>
      <c r="V23" s="179"/>
      <c r="W23" s="179"/>
      <c r="X23" s="179"/>
      <c r="Y23" s="180"/>
      <c r="Z23" s="1"/>
      <c r="AA23" s="1"/>
      <c r="AB23" s="1"/>
      <c r="AC23" s="1"/>
      <c r="AD23" s="1"/>
      <c r="AE23" s="1"/>
      <c r="AF23" s="1"/>
      <c r="AG23" s="13"/>
      <c r="AH23" s="1"/>
      <c r="AI23" s="1"/>
      <c r="AJ23" s="1"/>
      <c r="AK23" s="1"/>
      <c r="AL23" s="1"/>
      <c r="AM23" s="1"/>
      <c r="AN23" s="1"/>
      <c r="AO23" s="1"/>
      <c r="AP23" s="1"/>
    </row>
    <row r="24" spans="1:42" x14ac:dyDescent="0.25">
      <c r="A24" s="1"/>
      <c r="B24" s="191"/>
      <c r="C24" s="192" t="s">
        <v>54</v>
      </c>
      <c r="D24" s="193"/>
      <c r="E24" s="167" t="s">
        <v>51</v>
      </c>
      <c r="F24" s="168"/>
      <c r="G24" s="168"/>
      <c r="H24" s="168"/>
      <c r="I24" s="168"/>
      <c r="J24" s="168"/>
      <c r="K24" s="169">
        <v>72</v>
      </c>
      <c r="L24" s="169">
        <v>28</v>
      </c>
      <c r="M24" s="169">
        <v>35</v>
      </c>
      <c r="N24" s="169">
        <v>34</v>
      </c>
      <c r="O24" s="169">
        <v>40</v>
      </c>
      <c r="P24" s="168">
        <f t="shared" si="0"/>
        <v>41.8</v>
      </c>
      <c r="Q24" s="168"/>
      <c r="R24" s="168"/>
      <c r="S24" s="171" t="s">
        <v>9</v>
      </c>
      <c r="T24" s="178"/>
      <c r="U24" s="179"/>
      <c r="V24" s="179"/>
      <c r="W24" s="179"/>
      <c r="X24" s="179"/>
      <c r="Y24" s="180"/>
      <c r="Z24" s="1"/>
      <c r="AA24" s="1"/>
      <c r="AB24" s="1"/>
      <c r="AC24" s="1"/>
      <c r="AD24" s="1"/>
      <c r="AE24" s="1"/>
      <c r="AF24" s="1"/>
      <c r="AG24" s="13"/>
      <c r="AH24" s="1"/>
      <c r="AI24" s="1"/>
      <c r="AJ24" s="1"/>
      <c r="AK24" s="1"/>
      <c r="AL24" s="1"/>
      <c r="AM24" s="1"/>
      <c r="AN24" s="1"/>
      <c r="AO24" s="1"/>
      <c r="AP24" s="1"/>
    </row>
    <row r="25" spans="1:42" x14ac:dyDescent="0.25">
      <c r="A25" s="1"/>
      <c r="B25" s="191"/>
      <c r="C25" s="175" t="s">
        <v>55</v>
      </c>
      <c r="D25" s="176"/>
      <c r="E25" s="167" t="s">
        <v>51</v>
      </c>
      <c r="F25" s="168"/>
      <c r="G25" s="168"/>
      <c r="H25" s="168"/>
      <c r="I25" s="168"/>
      <c r="J25" s="168"/>
      <c r="K25" s="169">
        <v>6</v>
      </c>
      <c r="L25" s="169">
        <v>8</v>
      </c>
      <c r="M25" s="169">
        <v>8</v>
      </c>
      <c r="N25" s="169">
        <v>5</v>
      </c>
      <c r="O25" s="169">
        <v>6</v>
      </c>
      <c r="P25" s="168">
        <f t="shared" si="0"/>
        <v>6.6</v>
      </c>
      <c r="Q25" s="168"/>
      <c r="R25" s="168"/>
      <c r="S25" s="171" t="s">
        <v>9</v>
      </c>
      <c r="T25" s="182"/>
      <c r="U25" s="183"/>
      <c r="V25" s="183"/>
      <c r="W25" s="183"/>
      <c r="X25" s="183"/>
      <c r="Y25" s="184"/>
      <c r="Z25" s="1"/>
      <c r="AA25" s="1"/>
      <c r="AB25" s="1"/>
      <c r="AC25" s="1"/>
      <c r="AD25" s="1"/>
      <c r="AE25" s="1"/>
      <c r="AF25" s="1"/>
      <c r="AG25" s="13"/>
      <c r="AH25" s="1"/>
      <c r="AI25" s="1"/>
      <c r="AJ25" s="1"/>
      <c r="AK25" s="1"/>
      <c r="AL25" s="1"/>
      <c r="AM25" s="1"/>
      <c r="AN25" s="1"/>
      <c r="AO25" s="1"/>
      <c r="AP25" s="1"/>
    </row>
    <row r="26" spans="1:42" x14ac:dyDescent="0.25">
      <c r="A26" s="1"/>
      <c r="B26" s="194"/>
      <c r="C26" s="175" t="s">
        <v>56</v>
      </c>
      <c r="D26" s="176"/>
      <c r="E26" s="167" t="s">
        <v>51</v>
      </c>
      <c r="F26" s="168"/>
      <c r="G26" s="168"/>
      <c r="H26" s="168"/>
      <c r="I26" s="168"/>
      <c r="J26" s="168"/>
      <c r="K26" s="169">
        <v>62</v>
      </c>
      <c r="L26" s="169">
        <v>70</v>
      </c>
      <c r="M26" s="169">
        <v>74</v>
      </c>
      <c r="N26" s="169">
        <v>76</v>
      </c>
      <c r="O26" s="169">
        <v>63</v>
      </c>
      <c r="P26" s="168">
        <f t="shared" si="0"/>
        <v>69</v>
      </c>
      <c r="Q26" s="168"/>
      <c r="R26" s="168"/>
      <c r="S26" s="171" t="s">
        <v>9</v>
      </c>
      <c r="T26" s="178"/>
      <c r="U26" s="179"/>
      <c r="V26" s="179"/>
      <c r="W26" s="179"/>
      <c r="X26" s="179"/>
      <c r="Y26" s="180"/>
      <c r="Z26" s="1"/>
      <c r="AA26" s="1"/>
      <c r="AB26" s="1"/>
      <c r="AC26" s="1"/>
      <c r="AD26" s="1"/>
      <c r="AE26" s="1"/>
      <c r="AF26" s="1"/>
      <c r="AG26" s="13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42.75" x14ac:dyDescent="0.25">
      <c r="A27" s="1"/>
      <c r="B27" s="195">
        <v>5</v>
      </c>
      <c r="C27" s="165" t="s">
        <v>57</v>
      </c>
      <c r="D27" s="166"/>
      <c r="E27" s="177" t="s">
        <v>58</v>
      </c>
      <c r="F27" s="168"/>
      <c r="G27" s="168"/>
      <c r="H27" s="168"/>
      <c r="I27" s="168"/>
      <c r="J27" s="168"/>
      <c r="K27" s="169">
        <v>21</v>
      </c>
      <c r="L27" s="169">
        <v>24</v>
      </c>
      <c r="M27" s="169">
        <v>30</v>
      </c>
      <c r="N27" s="169">
        <v>21</v>
      </c>
      <c r="O27" s="169">
        <v>25</v>
      </c>
      <c r="P27" s="168">
        <f t="shared" si="0"/>
        <v>24.2</v>
      </c>
      <c r="Q27" s="168"/>
      <c r="R27" s="168"/>
      <c r="S27" s="171" t="s">
        <v>9</v>
      </c>
      <c r="T27" s="165"/>
      <c r="U27" s="172"/>
      <c r="V27" s="172"/>
      <c r="W27" s="172"/>
      <c r="X27" s="172"/>
      <c r="Y27" s="173"/>
      <c r="Z27" s="1"/>
      <c r="AA27" s="1"/>
      <c r="AB27" s="1"/>
      <c r="AC27" s="1"/>
      <c r="AD27" s="1"/>
      <c r="AE27" s="1"/>
      <c r="AF27" s="1"/>
      <c r="AG27" s="13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42.75" x14ac:dyDescent="0.25">
      <c r="A28" s="1"/>
      <c r="B28" s="196"/>
      <c r="C28" s="165" t="s">
        <v>59</v>
      </c>
      <c r="D28" s="166"/>
      <c r="E28" s="177" t="s">
        <v>58</v>
      </c>
      <c r="F28" s="197"/>
      <c r="G28" s="168"/>
      <c r="H28" s="168"/>
      <c r="I28" s="168"/>
      <c r="J28" s="168"/>
      <c r="K28" s="169">
        <v>25</v>
      </c>
      <c r="L28" s="169">
        <v>10</v>
      </c>
      <c r="M28" s="169">
        <v>30</v>
      </c>
      <c r="N28" s="169">
        <v>20</v>
      </c>
      <c r="O28" s="169">
        <v>40</v>
      </c>
      <c r="P28" s="168">
        <f t="shared" si="0"/>
        <v>25</v>
      </c>
      <c r="Q28" s="168"/>
      <c r="R28" s="168"/>
      <c r="S28" s="171" t="s">
        <v>9</v>
      </c>
      <c r="T28" s="178"/>
      <c r="U28" s="179"/>
      <c r="V28" s="179"/>
      <c r="W28" s="179"/>
      <c r="X28" s="179"/>
      <c r="Y28" s="180"/>
      <c r="Z28" s="1"/>
      <c r="AA28" s="1"/>
      <c r="AB28" s="1"/>
      <c r="AC28" s="1"/>
      <c r="AD28" s="1"/>
      <c r="AE28" s="1"/>
      <c r="AF28" s="1"/>
      <c r="AG28" s="13"/>
      <c r="AH28" s="1"/>
      <c r="AI28" s="1"/>
      <c r="AJ28" s="1"/>
      <c r="AK28" s="1"/>
      <c r="AL28" s="1"/>
      <c r="AM28" s="1"/>
      <c r="AN28" s="1"/>
      <c r="AO28" s="1"/>
      <c r="AP28" s="1"/>
    </row>
    <row r="29" spans="1:42" x14ac:dyDescent="0.25">
      <c r="A29" s="1"/>
      <c r="B29" s="190">
        <v>6</v>
      </c>
      <c r="C29" s="175" t="s">
        <v>60</v>
      </c>
      <c r="D29" s="176"/>
      <c r="E29" s="167" t="s">
        <v>51</v>
      </c>
      <c r="F29" s="168"/>
      <c r="G29" s="168"/>
      <c r="H29" s="168"/>
      <c r="I29" s="168"/>
      <c r="J29" s="168"/>
      <c r="K29" s="169">
        <v>27</v>
      </c>
      <c r="L29" s="169">
        <v>28</v>
      </c>
      <c r="M29" s="169">
        <v>18</v>
      </c>
      <c r="N29" s="169">
        <v>21</v>
      </c>
      <c r="O29" s="169">
        <v>20</v>
      </c>
      <c r="P29" s="168">
        <f t="shared" si="0"/>
        <v>22.8</v>
      </c>
      <c r="Q29" s="168"/>
      <c r="R29" s="168"/>
      <c r="S29" s="171" t="s">
        <v>9</v>
      </c>
      <c r="T29" s="178"/>
      <c r="U29" s="179"/>
      <c r="V29" s="179"/>
      <c r="W29" s="179"/>
      <c r="X29" s="179"/>
      <c r="Y29" s="180"/>
      <c r="Z29" s="1"/>
      <c r="AA29" s="1"/>
      <c r="AB29" s="1"/>
      <c r="AC29" s="1"/>
      <c r="AD29" s="1"/>
      <c r="AE29" s="1"/>
      <c r="AF29" s="1"/>
      <c r="AG29" s="13"/>
      <c r="AH29" s="1"/>
      <c r="AI29" s="1"/>
      <c r="AJ29" s="1"/>
      <c r="AK29" s="1"/>
      <c r="AL29" s="1"/>
      <c r="AM29" s="1"/>
      <c r="AN29" s="1"/>
      <c r="AO29" s="1"/>
      <c r="AP29" s="1"/>
    </row>
    <row r="30" spans="1:42" x14ac:dyDescent="0.25">
      <c r="A30" s="1"/>
      <c r="B30" s="194"/>
      <c r="C30" s="175" t="s">
        <v>61</v>
      </c>
      <c r="D30" s="176"/>
      <c r="E30" s="167" t="s">
        <v>62</v>
      </c>
      <c r="F30" s="168"/>
      <c r="G30" s="168"/>
      <c r="H30" s="168"/>
      <c r="I30" s="168"/>
      <c r="J30" s="168"/>
      <c r="K30" s="169">
        <v>9</v>
      </c>
      <c r="L30" s="169">
        <v>5</v>
      </c>
      <c r="M30" s="169">
        <v>6</v>
      </c>
      <c r="N30" s="169">
        <v>6</v>
      </c>
      <c r="O30" s="169">
        <v>4</v>
      </c>
      <c r="P30" s="168">
        <f t="shared" si="0"/>
        <v>6</v>
      </c>
      <c r="Q30" s="168"/>
      <c r="R30" s="168"/>
      <c r="S30" s="171" t="s">
        <v>9</v>
      </c>
      <c r="T30" s="165"/>
      <c r="U30" s="172"/>
      <c r="V30" s="172"/>
      <c r="W30" s="172"/>
      <c r="X30" s="172"/>
      <c r="Y30" s="173"/>
      <c r="Z30" s="1"/>
      <c r="AA30" s="1"/>
      <c r="AB30" s="1"/>
      <c r="AC30" s="1"/>
      <c r="AD30" s="1"/>
      <c r="AE30" s="1"/>
      <c r="AF30" s="1"/>
      <c r="AG30" s="13"/>
      <c r="AH30" s="1"/>
      <c r="AI30" s="1"/>
      <c r="AJ30" s="1"/>
      <c r="AK30" s="1"/>
      <c r="AL30" s="1"/>
      <c r="AM30" s="1"/>
      <c r="AN30" s="1"/>
      <c r="AO30" s="1"/>
      <c r="AP30" s="1"/>
    </row>
    <row r="31" spans="1:42" x14ac:dyDescent="0.25">
      <c r="A31" s="1"/>
      <c r="B31" s="198">
        <v>7</v>
      </c>
      <c r="C31" s="175" t="s">
        <v>63</v>
      </c>
      <c r="D31" s="176"/>
      <c r="E31" s="167" t="s">
        <v>64</v>
      </c>
      <c r="F31" s="168"/>
      <c r="G31" s="168"/>
      <c r="H31" s="168"/>
      <c r="I31" s="168"/>
      <c r="J31" s="168"/>
      <c r="K31" s="169">
        <v>3000</v>
      </c>
      <c r="L31" s="169">
        <v>3000</v>
      </c>
      <c r="M31" s="169">
        <v>3000</v>
      </c>
      <c r="N31" s="169">
        <v>3000</v>
      </c>
      <c r="O31" s="169">
        <v>3000</v>
      </c>
      <c r="P31" s="168">
        <f t="shared" si="0"/>
        <v>3000</v>
      </c>
      <c r="Q31" s="168"/>
      <c r="R31" s="168"/>
      <c r="S31" s="171" t="s">
        <v>9</v>
      </c>
      <c r="T31" s="199"/>
      <c r="U31" s="200"/>
      <c r="V31" s="200"/>
      <c r="W31" s="200"/>
      <c r="X31" s="200"/>
      <c r="Y31" s="201"/>
      <c r="Z31" s="1"/>
      <c r="AA31" s="1"/>
      <c r="AB31" s="1"/>
      <c r="AC31" s="1"/>
      <c r="AD31" s="1"/>
      <c r="AE31" s="1"/>
      <c r="AF31" s="1"/>
      <c r="AG31" s="13"/>
      <c r="AH31" s="1"/>
      <c r="AI31" s="1"/>
      <c r="AJ31" s="1"/>
      <c r="AK31" s="1"/>
      <c r="AL31" s="1"/>
      <c r="AM31" s="1"/>
      <c r="AN31" s="1"/>
      <c r="AO31" s="1"/>
      <c r="AP31" s="1"/>
    </row>
    <row r="32" spans="1:42" x14ac:dyDescent="0.25">
      <c r="A32" s="1"/>
      <c r="B32" s="164">
        <v>8</v>
      </c>
      <c r="C32" s="165" t="s">
        <v>65</v>
      </c>
      <c r="D32" s="166"/>
      <c r="E32" s="167" t="s">
        <v>66</v>
      </c>
      <c r="F32" s="168"/>
      <c r="G32" s="168"/>
      <c r="H32" s="168"/>
      <c r="I32" s="168"/>
      <c r="J32" s="168"/>
      <c r="K32" s="169">
        <v>11</v>
      </c>
      <c r="L32" s="169">
        <v>21</v>
      </c>
      <c r="M32" s="169">
        <v>11</v>
      </c>
      <c r="N32" s="169">
        <v>14</v>
      </c>
      <c r="O32" s="169">
        <v>11</v>
      </c>
      <c r="P32" s="168">
        <f t="shared" si="0"/>
        <v>13.6</v>
      </c>
      <c r="Q32" s="168"/>
      <c r="R32" s="168"/>
      <c r="S32" s="171" t="s">
        <v>9</v>
      </c>
      <c r="T32" s="165"/>
      <c r="U32" s="172"/>
      <c r="V32" s="172"/>
      <c r="W32" s="172"/>
      <c r="X32" s="172"/>
      <c r="Y32" s="173"/>
      <c r="Z32" s="1"/>
      <c r="AA32" s="1"/>
      <c r="AB32" s="1"/>
      <c r="AC32" s="1"/>
      <c r="AD32" s="1"/>
      <c r="AE32" s="1"/>
      <c r="AF32" s="1"/>
      <c r="AG32" s="13"/>
      <c r="AH32" s="1"/>
      <c r="AI32" s="1"/>
      <c r="AJ32" s="1"/>
      <c r="AK32" s="1"/>
      <c r="AL32" s="1"/>
      <c r="AM32" s="1"/>
      <c r="AN32" s="1"/>
      <c r="AO32" s="1"/>
      <c r="AP32" s="1"/>
    </row>
    <row r="33" spans="1:42" x14ac:dyDescent="0.25">
      <c r="A33" s="1"/>
      <c r="B33" s="190">
        <v>9</v>
      </c>
      <c r="C33" s="165" t="s">
        <v>67</v>
      </c>
      <c r="D33" s="166"/>
      <c r="E33" s="167" t="s">
        <v>64</v>
      </c>
      <c r="F33" s="168"/>
      <c r="G33" s="168"/>
      <c r="H33" s="168"/>
      <c r="I33" s="168"/>
      <c r="J33" s="168"/>
      <c r="K33" s="169">
        <f>27*60+29</f>
        <v>1649</v>
      </c>
      <c r="L33" s="169">
        <f>27*60+15</f>
        <v>1635</v>
      </c>
      <c r="M33" s="169">
        <f>26*60+59</f>
        <v>1619</v>
      </c>
      <c r="N33" s="169">
        <v>1630</v>
      </c>
      <c r="O33" s="169">
        <v>1645</v>
      </c>
      <c r="P33" s="168">
        <f t="shared" si="0"/>
        <v>1635.6</v>
      </c>
      <c r="Q33" s="168"/>
      <c r="R33" s="168"/>
      <c r="S33" s="171" t="s">
        <v>9</v>
      </c>
      <c r="T33" s="165"/>
      <c r="U33" s="172"/>
      <c r="V33" s="172"/>
      <c r="W33" s="172"/>
      <c r="X33" s="172"/>
      <c r="Y33" s="173"/>
      <c r="Z33" s="1"/>
      <c r="AA33" s="1"/>
      <c r="AB33" s="1"/>
      <c r="AC33" s="1"/>
      <c r="AD33" s="1"/>
      <c r="AE33" s="1"/>
      <c r="AF33" s="1"/>
      <c r="AG33" s="13"/>
      <c r="AH33" s="1"/>
      <c r="AI33" s="1"/>
      <c r="AJ33" s="1"/>
      <c r="AK33" s="1"/>
      <c r="AL33" s="1"/>
      <c r="AM33" s="1"/>
      <c r="AN33" s="1"/>
      <c r="AO33" s="1"/>
      <c r="AP33" s="1"/>
    </row>
    <row r="34" spans="1:42" x14ac:dyDescent="0.25">
      <c r="A34" s="1"/>
      <c r="B34" s="194"/>
      <c r="C34" s="175" t="s">
        <v>68</v>
      </c>
      <c r="D34" s="176"/>
      <c r="E34" s="167" t="s">
        <v>69</v>
      </c>
      <c r="F34" s="168"/>
      <c r="G34" s="168"/>
      <c r="H34" s="168"/>
      <c r="I34" s="168"/>
      <c r="J34" s="168"/>
      <c r="K34" s="169">
        <v>272</v>
      </c>
      <c r="L34" s="169">
        <v>335</v>
      </c>
      <c r="M34" s="169">
        <v>208</v>
      </c>
      <c r="N34" s="169">
        <v>330</v>
      </c>
      <c r="O34" s="169">
        <v>300</v>
      </c>
      <c r="P34" s="168">
        <f t="shared" si="0"/>
        <v>289</v>
      </c>
      <c r="Q34" s="168"/>
      <c r="R34" s="168"/>
      <c r="S34" s="171" t="s">
        <v>9</v>
      </c>
      <c r="T34" s="165"/>
      <c r="U34" s="172"/>
      <c r="V34" s="172"/>
      <c r="W34" s="172"/>
      <c r="X34" s="172"/>
      <c r="Y34" s="173"/>
      <c r="Z34" s="1"/>
      <c r="AA34" s="1"/>
      <c r="AB34" s="1"/>
      <c r="AC34" s="1"/>
      <c r="AD34" s="1"/>
      <c r="AE34" s="1"/>
      <c r="AF34" s="1"/>
      <c r="AG34" s="13"/>
      <c r="AH34" s="1"/>
      <c r="AI34" s="1"/>
      <c r="AJ34" s="1"/>
      <c r="AK34" s="1"/>
      <c r="AL34" s="1"/>
      <c r="AM34" s="1"/>
      <c r="AN34" s="1"/>
      <c r="AO34" s="1"/>
      <c r="AP34" s="1"/>
    </row>
    <row r="35" spans="1:42" x14ac:dyDescent="0.25">
      <c r="A35" s="1"/>
      <c r="B35" s="164">
        <v>10</v>
      </c>
      <c r="C35" s="165" t="s">
        <v>70</v>
      </c>
      <c r="D35" s="166"/>
      <c r="E35" s="167" t="s">
        <v>44</v>
      </c>
      <c r="F35" s="168"/>
      <c r="G35" s="168"/>
      <c r="H35" s="168"/>
      <c r="I35" s="168"/>
      <c r="J35" s="168"/>
      <c r="K35" s="169">
        <v>70</v>
      </c>
      <c r="L35" s="169">
        <v>72</v>
      </c>
      <c r="M35" s="169">
        <v>77</v>
      </c>
      <c r="N35" s="169">
        <v>80</v>
      </c>
      <c r="O35" s="169">
        <v>71</v>
      </c>
      <c r="P35" s="168">
        <f t="shared" si="0"/>
        <v>74</v>
      </c>
      <c r="Q35" s="168">
        <f>+SUM(P17:P35)</f>
        <v>5714</v>
      </c>
      <c r="R35" s="168">
        <f>+Q35/3600</f>
        <v>1.5872222222222223</v>
      </c>
      <c r="S35" s="171" t="s">
        <v>9</v>
      </c>
      <c r="T35" s="178"/>
      <c r="U35" s="179"/>
      <c r="V35" s="179"/>
      <c r="W35" s="179"/>
      <c r="X35" s="179"/>
      <c r="Y35" s="180"/>
      <c r="Z35" s="1"/>
      <c r="AA35" s="1"/>
      <c r="AB35" s="1"/>
      <c r="AC35" s="1"/>
      <c r="AD35" s="1"/>
      <c r="AE35" s="1"/>
      <c r="AF35" s="1"/>
      <c r="AG35" s="13"/>
      <c r="AH35" s="1"/>
      <c r="AI35" s="1"/>
      <c r="AJ35" s="1"/>
      <c r="AK35" s="1"/>
      <c r="AL35" s="1"/>
      <c r="AM35" s="1"/>
      <c r="AN35" s="1"/>
      <c r="AO35" s="1"/>
      <c r="AP35" s="1"/>
    </row>
    <row r="36" spans="1:42" x14ac:dyDescent="0.25">
      <c r="A36" s="1"/>
      <c r="B36" s="202">
        <v>11</v>
      </c>
      <c r="C36" s="175" t="s">
        <v>71</v>
      </c>
      <c r="D36" s="176"/>
      <c r="E36" s="167" t="s">
        <v>44</v>
      </c>
      <c r="F36" s="168"/>
      <c r="G36" s="168"/>
      <c r="H36" s="168"/>
      <c r="I36" s="168"/>
      <c r="J36" s="168"/>
      <c r="K36" s="169">
        <v>42</v>
      </c>
      <c r="L36" s="169">
        <v>50</v>
      </c>
      <c r="M36" s="169">
        <v>40</v>
      </c>
      <c r="N36" s="169">
        <v>55</v>
      </c>
      <c r="O36" s="169">
        <v>45</v>
      </c>
      <c r="P36" s="168">
        <f t="shared" si="0"/>
        <v>46.4</v>
      </c>
      <c r="Q36" s="168"/>
      <c r="R36" s="168"/>
      <c r="S36" s="171" t="s">
        <v>9</v>
      </c>
      <c r="T36" s="165"/>
      <c r="U36" s="172"/>
      <c r="V36" s="172"/>
      <c r="W36" s="172"/>
      <c r="X36" s="172"/>
      <c r="Y36" s="173"/>
      <c r="Z36" s="1"/>
      <c r="AA36" s="1"/>
      <c r="AB36" s="1"/>
      <c r="AC36" s="1"/>
      <c r="AD36" s="1"/>
      <c r="AE36" s="1"/>
      <c r="AF36" s="1"/>
      <c r="AG36" s="13"/>
      <c r="AH36" s="1"/>
      <c r="AI36" s="1"/>
      <c r="AJ36" s="1"/>
      <c r="AK36" s="1"/>
      <c r="AL36" s="1"/>
      <c r="AM36" s="1"/>
      <c r="AN36" s="1"/>
      <c r="AO36" s="1"/>
      <c r="AP36" s="1"/>
    </row>
    <row r="37" spans="1:42" x14ac:dyDescent="0.25">
      <c r="A37" s="1"/>
      <c r="B37" s="164">
        <v>12</v>
      </c>
      <c r="C37" s="165" t="s">
        <v>72</v>
      </c>
      <c r="D37" s="166"/>
      <c r="E37" s="167" t="s">
        <v>51</v>
      </c>
      <c r="F37" s="168"/>
      <c r="G37" s="168"/>
      <c r="H37" s="168"/>
      <c r="I37" s="168"/>
      <c r="J37" s="168"/>
      <c r="K37" s="169">
        <v>14</v>
      </c>
      <c r="L37" s="169">
        <v>13</v>
      </c>
      <c r="M37" s="169">
        <v>8</v>
      </c>
      <c r="N37" s="169">
        <v>6</v>
      </c>
      <c r="O37" s="169">
        <v>9</v>
      </c>
      <c r="P37" s="168">
        <f t="shared" si="0"/>
        <v>10</v>
      </c>
      <c r="Q37" s="168"/>
      <c r="R37" s="168"/>
      <c r="S37" s="171" t="s">
        <v>9</v>
      </c>
      <c r="T37" s="165"/>
      <c r="U37" s="172"/>
      <c r="V37" s="172"/>
      <c r="W37" s="172"/>
      <c r="X37" s="172"/>
      <c r="Y37" s="173"/>
      <c r="Z37" s="1"/>
      <c r="AA37" s="1"/>
      <c r="AB37" s="1"/>
      <c r="AC37" s="1"/>
      <c r="AD37" s="1"/>
      <c r="AE37" s="1"/>
      <c r="AF37" s="1"/>
      <c r="AG37" s="13"/>
      <c r="AH37" s="1"/>
      <c r="AI37" s="1"/>
      <c r="AJ37" s="1"/>
      <c r="AK37" s="1"/>
      <c r="AL37" s="1"/>
      <c r="AM37" s="1"/>
      <c r="AN37" s="1"/>
      <c r="AO37" s="1"/>
      <c r="AP37" s="1"/>
    </row>
    <row r="38" spans="1:42" x14ac:dyDescent="0.25">
      <c r="A38" s="1"/>
      <c r="B38" s="190">
        <v>13</v>
      </c>
      <c r="C38" s="165" t="s">
        <v>73</v>
      </c>
      <c r="D38" s="166"/>
      <c r="E38" s="167" t="s">
        <v>44</v>
      </c>
      <c r="F38" s="168"/>
      <c r="G38" s="168"/>
      <c r="H38" s="168"/>
      <c r="I38" s="168"/>
      <c r="J38" s="168"/>
      <c r="K38" s="169">
        <v>97</v>
      </c>
      <c r="L38" s="203">
        <v>69</v>
      </c>
      <c r="M38" s="203">
        <v>95</v>
      </c>
      <c r="N38" s="203">
        <v>98</v>
      </c>
      <c r="O38" s="203">
        <v>100</v>
      </c>
      <c r="P38" s="168">
        <f t="shared" si="0"/>
        <v>91.8</v>
      </c>
      <c r="Q38" s="168"/>
      <c r="R38" s="168"/>
      <c r="S38" s="171" t="s">
        <v>9</v>
      </c>
      <c r="T38" s="165"/>
      <c r="U38" s="172"/>
      <c r="V38" s="172"/>
      <c r="W38" s="172"/>
      <c r="X38" s="172"/>
      <c r="Y38" s="173"/>
      <c r="Z38" s="1"/>
      <c r="AA38" s="1"/>
      <c r="AB38" s="1"/>
      <c r="AC38" s="1"/>
      <c r="AD38" s="1"/>
      <c r="AE38" s="1"/>
      <c r="AF38" s="1"/>
      <c r="AG38" s="13"/>
      <c r="AH38" s="1"/>
      <c r="AI38" s="1"/>
      <c r="AJ38" s="1"/>
      <c r="AK38" s="1"/>
      <c r="AL38" s="1"/>
      <c r="AM38" s="1"/>
      <c r="AN38" s="1"/>
      <c r="AO38" s="1"/>
      <c r="AP38" s="1"/>
    </row>
    <row r="39" spans="1:42" x14ac:dyDescent="0.25">
      <c r="A39" s="1"/>
      <c r="B39" s="194"/>
      <c r="C39" s="165" t="s">
        <v>74</v>
      </c>
      <c r="D39" s="166"/>
      <c r="E39" s="167" t="s">
        <v>51</v>
      </c>
      <c r="F39" s="168"/>
      <c r="G39" s="168"/>
      <c r="H39" s="168"/>
      <c r="I39" s="168"/>
      <c r="J39" s="168"/>
      <c r="K39" s="169">
        <v>7</v>
      </c>
      <c r="L39" s="169">
        <v>10</v>
      </c>
      <c r="M39" s="169">
        <v>12</v>
      </c>
      <c r="N39" s="169">
        <v>15</v>
      </c>
      <c r="O39" s="169">
        <v>8</v>
      </c>
      <c r="P39" s="168">
        <f t="shared" si="0"/>
        <v>10.4</v>
      </c>
      <c r="Q39" s="168"/>
      <c r="R39" s="168"/>
      <c r="S39" s="171" t="s">
        <v>9</v>
      </c>
      <c r="T39" s="165"/>
      <c r="U39" s="172"/>
      <c r="V39" s="172"/>
      <c r="W39" s="172"/>
      <c r="X39" s="172"/>
      <c r="Y39" s="173"/>
      <c r="Z39" s="1"/>
      <c r="AA39" s="1"/>
      <c r="AB39" s="1"/>
      <c r="AC39" s="1"/>
      <c r="AD39" s="1"/>
      <c r="AE39" s="1"/>
      <c r="AF39" s="1"/>
      <c r="AG39" s="13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29.25" x14ac:dyDescent="0.25">
      <c r="A40" s="1"/>
      <c r="B40" s="204">
        <v>14</v>
      </c>
      <c r="C40" s="175" t="s">
        <v>75</v>
      </c>
      <c r="D40" s="176"/>
      <c r="E40" s="205" t="s">
        <v>76</v>
      </c>
      <c r="F40" s="168"/>
      <c r="G40" s="168"/>
      <c r="H40" s="168"/>
      <c r="I40" s="168"/>
      <c r="J40" s="168"/>
      <c r="K40" s="169">
        <v>37</v>
      </c>
      <c r="L40" s="169">
        <v>35</v>
      </c>
      <c r="M40" s="169">
        <v>40</v>
      </c>
      <c r="N40" s="169">
        <v>42</v>
      </c>
      <c r="O40" s="169">
        <v>45</v>
      </c>
      <c r="P40" s="168">
        <f t="shared" si="0"/>
        <v>39.799999999999997</v>
      </c>
      <c r="Q40" s="170"/>
      <c r="R40" s="170"/>
      <c r="S40" s="171" t="s">
        <v>9</v>
      </c>
      <c r="T40" s="165"/>
      <c r="U40" s="172"/>
      <c r="V40" s="172"/>
      <c r="W40" s="172"/>
      <c r="X40" s="172"/>
      <c r="Y40" s="173"/>
      <c r="Z40" s="1"/>
      <c r="AA40" s="1"/>
      <c r="AB40" s="1"/>
      <c r="AC40" s="1"/>
      <c r="AD40" s="1"/>
      <c r="AE40" s="1"/>
      <c r="AF40" s="1"/>
      <c r="AG40" s="13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42.75" x14ac:dyDescent="0.25">
      <c r="A41" s="1"/>
      <c r="B41" s="195">
        <v>15</v>
      </c>
      <c r="C41" s="165" t="s">
        <v>77</v>
      </c>
      <c r="D41" s="166"/>
      <c r="E41" s="177" t="s">
        <v>78</v>
      </c>
      <c r="F41" s="168"/>
      <c r="G41" s="168"/>
      <c r="H41" s="168"/>
      <c r="I41" s="168"/>
      <c r="J41" s="168"/>
      <c r="K41" s="169">
        <v>40</v>
      </c>
      <c r="L41" s="169">
        <v>35</v>
      </c>
      <c r="M41" s="169">
        <v>42</v>
      </c>
      <c r="N41" s="169">
        <v>45</v>
      </c>
      <c r="O41" s="169">
        <v>37</v>
      </c>
      <c r="P41" s="168">
        <f t="shared" si="0"/>
        <v>39.799999999999997</v>
      </c>
      <c r="Q41" s="170"/>
      <c r="R41" s="170"/>
      <c r="S41" s="171" t="s">
        <v>9</v>
      </c>
      <c r="T41" s="165"/>
      <c r="U41" s="172"/>
      <c r="V41" s="172"/>
      <c r="W41" s="172"/>
      <c r="X41" s="172"/>
      <c r="Y41" s="173"/>
      <c r="Z41" s="1"/>
      <c r="AA41" s="1"/>
      <c r="AB41" s="1"/>
      <c r="AC41" s="1"/>
      <c r="AD41" s="1"/>
      <c r="AE41" s="1"/>
      <c r="AF41" s="1"/>
      <c r="AG41" s="13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28.5" x14ac:dyDescent="0.25">
      <c r="A42" s="1"/>
      <c r="B42" s="196"/>
      <c r="C42" s="199" t="s">
        <v>79</v>
      </c>
      <c r="D42" s="206"/>
      <c r="E42" s="177" t="s">
        <v>80</v>
      </c>
      <c r="F42" s="168"/>
      <c r="G42" s="168"/>
      <c r="H42" s="168"/>
      <c r="I42" s="168"/>
      <c r="J42" s="168"/>
      <c r="K42" s="169">
        <v>29</v>
      </c>
      <c r="L42" s="169">
        <v>30</v>
      </c>
      <c r="M42" s="169">
        <v>32</v>
      </c>
      <c r="N42" s="169">
        <v>35</v>
      </c>
      <c r="O42" s="169">
        <v>28</v>
      </c>
      <c r="P42" s="168">
        <f t="shared" si="0"/>
        <v>30.8</v>
      </c>
      <c r="Q42" s="168"/>
      <c r="R42" s="168"/>
      <c r="S42" s="171" t="s">
        <v>9</v>
      </c>
      <c r="T42" s="199"/>
      <c r="U42" s="200"/>
      <c r="V42" s="200"/>
      <c r="W42" s="200"/>
      <c r="X42" s="200"/>
      <c r="Y42" s="201"/>
      <c r="Z42" s="1"/>
      <c r="AA42" s="1"/>
      <c r="AB42" s="1"/>
      <c r="AC42" s="1"/>
      <c r="AD42" s="1"/>
      <c r="AE42" s="1"/>
      <c r="AF42" s="1"/>
      <c r="AG42" s="13"/>
      <c r="AH42" s="1"/>
      <c r="AI42" s="1"/>
      <c r="AJ42" s="1"/>
      <c r="AK42" s="1"/>
      <c r="AL42" s="1"/>
      <c r="AM42" s="1"/>
      <c r="AN42" s="1"/>
      <c r="AO42" s="1"/>
      <c r="AP42" s="1"/>
    </row>
    <row r="43" spans="1:42" x14ac:dyDescent="0.25">
      <c r="A43" s="1"/>
      <c r="B43" s="164">
        <v>16</v>
      </c>
      <c r="C43" s="165" t="s">
        <v>81</v>
      </c>
      <c r="D43" s="166"/>
      <c r="E43" s="167" t="s">
        <v>80</v>
      </c>
      <c r="F43" s="168"/>
      <c r="G43" s="168"/>
      <c r="H43" s="168"/>
      <c r="I43" s="168"/>
      <c r="J43" s="168"/>
      <c r="K43" s="169">
        <v>54</v>
      </c>
      <c r="L43" s="169">
        <v>55</v>
      </c>
      <c r="M43" s="169">
        <v>60</v>
      </c>
      <c r="N43" s="169">
        <v>58</v>
      </c>
      <c r="O43" s="169">
        <v>65</v>
      </c>
      <c r="P43" s="168">
        <f t="shared" si="0"/>
        <v>58.4</v>
      </c>
      <c r="Q43" s="168"/>
      <c r="R43" s="168"/>
      <c r="S43" s="171" t="s">
        <v>9</v>
      </c>
      <c r="T43" s="178"/>
      <c r="U43" s="179"/>
      <c r="V43" s="179"/>
      <c r="W43" s="179"/>
      <c r="X43" s="179"/>
      <c r="Y43" s="180"/>
      <c r="Z43" s="1"/>
      <c r="AA43" s="1"/>
      <c r="AB43" s="1"/>
      <c r="AC43" s="1"/>
      <c r="AD43" s="1"/>
      <c r="AE43" s="1"/>
      <c r="AF43" s="1"/>
      <c r="AG43" s="13"/>
      <c r="AH43" s="1"/>
      <c r="AI43" s="1"/>
      <c r="AJ43" s="1"/>
      <c r="AK43" s="1"/>
      <c r="AL43" s="1"/>
      <c r="AM43" s="1"/>
      <c r="AN43" s="1"/>
      <c r="AO43" s="1"/>
      <c r="AP43" s="1"/>
    </row>
    <row r="44" spans="1:42" x14ac:dyDescent="0.25">
      <c r="A44" s="1"/>
      <c r="B44" s="164">
        <v>17</v>
      </c>
      <c r="C44" s="207" t="s">
        <v>82</v>
      </c>
      <c r="D44" s="208"/>
      <c r="E44" s="177" t="s">
        <v>83</v>
      </c>
      <c r="F44" s="168"/>
      <c r="G44" s="168"/>
      <c r="H44" s="168"/>
      <c r="I44" s="168"/>
      <c r="J44" s="168"/>
      <c r="K44" s="169">
        <v>300</v>
      </c>
      <c r="L44" s="169">
        <v>310</v>
      </c>
      <c r="M44" s="169">
        <v>320</v>
      </c>
      <c r="N44" s="169">
        <v>400</v>
      </c>
      <c r="O44" s="169">
        <v>500</v>
      </c>
      <c r="P44" s="168">
        <f t="shared" si="0"/>
        <v>366</v>
      </c>
      <c r="Q44" s="209"/>
      <c r="R44" s="210"/>
      <c r="S44" s="171" t="s">
        <v>25</v>
      </c>
      <c r="T44" s="178"/>
      <c r="U44" s="179"/>
      <c r="V44" s="179"/>
      <c r="W44" s="179"/>
      <c r="X44" s="179"/>
      <c r="Y44" s="180"/>
      <c r="Z44" s="1"/>
      <c r="AA44" s="1"/>
      <c r="AB44" s="1"/>
      <c r="AC44" s="1"/>
      <c r="AD44" s="1"/>
      <c r="AE44" s="1"/>
      <c r="AF44" s="1"/>
      <c r="AG44" s="13"/>
      <c r="AH44" s="1"/>
      <c r="AI44" s="1"/>
      <c r="AJ44" s="1"/>
      <c r="AK44" s="1"/>
      <c r="AL44" s="1"/>
      <c r="AM44" s="1"/>
      <c r="AN44" s="1"/>
      <c r="AO44" s="1"/>
      <c r="AP44" s="1"/>
    </row>
    <row r="45" spans="1:42" x14ac:dyDescent="0.25">
      <c r="A45" s="1"/>
      <c r="B45" s="164">
        <v>18</v>
      </c>
      <c r="C45" s="211" t="s">
        <v>84</v>
      </c>
      <c r="D45" s="212"/>
      <c r="E45" s="167" t="s">
        <v>85</v>
      </c>
      <c r="F45" s="168"/>
      <c r="G45" s="168"/>
      <c r="H45" s="168"/>
      <c r="I45" s="168"/>
      <c r="J45" s="168"/>
      <c r="K45" s="169">
        <v>1200</v>
      </c>
      <c r="L45" s="169">
        <v>1100</v>
      </c>
      <c r="M45" s="169">
        <v>1300</v>
      </c>
      <c r="N45" s="169">
        <v>1000</v>
      </c>
      <c r="O45" s="169">
        <v>1005</v>
      </c>
      <c r="P45" s="168">
        <f t="shared" si="0"/>
        <v>1121</v>
      </c>
      <c r="Q45" s="209"/>
      <c r="R45" s="210"/>
      <c r="S45" s="171" t="s">
        <v>25</v>
      </c>
      <c r="T45" s="178"/>
      <c r="U45" s="179"/>
      <c r="V45" s="179"/>
      <c r="W45" s="179"/>
      <c r="X45" s="179"/>
      <c r="Y45" s="180"/>
      <c r="Z45" s="1"/>
      <c r="AA45" s="1"/>
      <c r="AB45" s="1"/>
      <c r="AC45" s="1"/>
      <c r="AD45" s="1"/>
      <c r="AE45" s="1"/>
      <c r="AF45" s="1"/>
      <c r="AG45" s="13"/>
      <c r="AH45" s="1"/>
      <c r="AI45" s="1"/>
      <c r="AJ45" s="1"/>
      <c r="AK45" s="1"/>
      <c r="AL45" s="1"/>
      <c r="AM45" s="1"/>
      <c r="AN45" s="1"/>
      <c r="AO45" s="1"/>
      <c r="AP45" s="1"/>
    </row>
    <row r="46" spans="1:42" x14ac:dyDescent="0.25">
      <c r="A46" s="1"/>
      <c r="B46" s="164">
        <v>19</v>
      </c>
      <c r="C46" s="188" t="s">
        <v>86</v>
      </c>
      <c r="D46" s="189"/>
      <c r="E46" s="167" t="s">
        <v>83</v>
      </c>
      <c r="F46" s="168"/>
      <c r="G46" s="168"/>
      <c r="H46" s="168"/>
      <c r="I46" s="168"/>
      <c r="J46" s="168"/>
      <c r="K46" s="169">
        <v>320</v>
      </c>
      <c r="L46" s="169">
        <v>310</v>
      </c>
      <c r="M46" s="169">
        <v>600</v>
      </c>
      <c r="N46" s="169">
        <v>400</v>
      </c>
      <c r="O46" s="169">
        <v>360</v>
      </c>
      <c r="P46" s="168">
        <f t="shared" si="0"/>
        <v>398</v>
      </c>
      <c r="Q46" s="209"/>
      <c r="R46" s="210"/>
      <c r="S46" s="171" t="s">
        <v>25</v>
      </c>
      <c r="T46" s="165"/>
      <c r="U46" s="172"/>
      <c r="V46" s="172"/>
      <c r="W46" s="172"/>
      <c r="X46" s="172"/>
      <c r="Y46" s="173"/>
      <c r="Z46" s="1"/>
      <c r="AA46" s="1"/>
      <c r="AB46" s="1"/>
      <c r="AC46" s="1"/>
      <c r="AD46" s="1"/>
      <c r="AE46" s="1"/>
      <c r="AF46" s="1"/>
      <c r="AG46" s="13"/>
      <c r="AH46" s="1"/>
      <c r="AI46" s="1"/>
      <c r="AJ46" s="1"/>
      <c r="AK46" s="1"/>
      <c r="AL46" s="1"/>
      <c r="AM46" s="1"/>
      <c r="AN46" s="1"/>
      <c r="AO46" s="1"/>
      <c r="AP46" s="1"/>
    </row>
    <row r="47" spans="1:42" x14ac:dyDescent="0.25">
      <c r="A47" s="1"/>
      <c r="B47" s="164"/>
      <c r="C47" s="188" t="s">
        <v>87</v>
      </c>
      <c r="D47" s="189"/>
      <c r="E47" s="167"/>
      <c r="F47" s="168"/>
      <c r="G47" s="168"/>
      <c r="H47" s="168"/>
      <c r="I47" s="168"/>
      <c r="J47" s="168"/>
      <c r="K47" s="213">
        <f>+SUM(K17:K46)</f>
        <v>7805</v>
      </c>
      <c r="L47" s="213">
        <f t="shared" ref="L47:O47" si="1">+SUM(L17:L46)</f>
        <v>7720</v>
      </c>
      <c r="M47" s="213">
        <f t="shared" si="1"/>
        <v>8195</v>
      </c>
      <c r="N47" s="213">
        <f t="shared" si="1"/>
        <v>7930</v>
      </c>
      <c r="O47" s="213">
        <f t="shared" si="1"/>
        <v>7982</v>
      </c>
      <c r="P47" s="168">
        <f t="shared" si="0"/>
        <v>7926.4</v>
      </c>
      <c r="Q47" s="209"/>
      <c r="R47" s="210"/>
      <c r="S47" s="171"/>
      <c r="T47" s="165"/>
      <c r="U47" s="172"/>
      <c r="V47" s="172"/>
      <c r="W47" s="172"/>
      <c r="X47" s="172"/>
      <c r="Y47" s="173"/>
      <c r="Z47" s="1"/>
      <c r="AA47" s="1"/>
      <c r="AB47" s="1"/>
      <c r="AC47" s="1"/>
      <c r="AD47" s="1"/>
      <c r="AE47" s="1"/>
      <c r="AF47" s="1"/>
      <c r="AG47" s="13"/>
      <c r="AH47" s="1"/>
      <c r="AI47" s="1"/>
      <c r="AJ47" s="1"/>
      <c r="AK47" s="1"/>
      <c r="AL47" s="1"/>
      <c r="AM47" s="1"/>
      <c r="AN47" s="1"/>
      <c r="AO47" s="1"/>
      <c r="AP47" s="1"/>
    </row>
    <row r="48" spans="1:42" x14ac:dyDescent="0.25">
      <c r="A48" s="1"/>
      <c r="B48" s="164"/>
      <c r="C48" s="188" t="s">
        <v>88</v>
      </c>
      <c r="D48" s="189"/>
      <c r="E48" s="167"/>
      <c r="F48" s="168"/>
      <c r="G48" s="168"/>
      <c r="H48" s="168"/>
      <c r="I48" s="168"/>
      <c r="J48" s="168"/>
      <c r="K48" s="168">
        <f>+K47/3600</f>
        <v>2.1680555555555556</v>
      </c>
      <c r="L48" s="168">
        <f t="shared" ref="L48:O48" si="2">+L47/3600</f>
        <v>2.1444444444444444</v>
      </c>
      <c r="M48" s="168">
        <f t="shared" si="2"/>
        <v>2.276388888888889</v>
      </c>
      <c r="N48" s="168">
        <f t="shared" si="2"/>
        <v>2.2027777777777779</v>
      </c>
      <c r="O48" s="168">
        <f t="shared" si="2"/>
        <v>2.2172222222222224</v>
      </c>
      <c r="P48" s="168">
        <f>+AVERAGE(K48:O48)</f>
        <v>2.2017777777777776</v>
      </c>
      <c r="Q48" s="209"/>
      <c r="R48" s="210"/>
      <c r="S48" s="171"/>
      <c r="T48" s="165"/>
      <c r="U48" s="172"/>
      <c r="V48" s="172"/>
      <c r="W48" s="172"/>
      <c r="X48" s="172"/>
      <c r="Y48" s="173"/>
      <c r="Z48" s="1"/>
      <c r="AA48" s="1"/>
      <c r="AB48" s="1"/>
      <c r="AC48" s="1"/>
      <c r="AD48" s="1"/>
      <c r="AE48" s="1"/>
      <c r="AF48" s="1"/>
      <c r="AG48" s="13"/>
      <c r="AH48" s="1"/>
      <c r="AI48" s="1"/>
      <c r="AJ48" s="1"/>
      <c r="AK48" s="1"/>
      <c r="AL48" s="1"/>
      <c r="AM48" s="1"/>
      <c r="AN48" s="1"/>
      <c r="AO48" s="1"/>
      <c r="AP48" s="1"/>
    </row>
    <row r="49" spans="1:42" x14ac:dyDescent="0.25">
      <c r="A49" s="1"/>
      <c r="B49" s="164"/>
      <c r="C49" s="214"/>
      <c r="D49" s="215"/>
      <c r="E49" s="167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209"/>
      <c r="R49" s="210"/>
      <c r="S49" s="171"/>
      <c r="T49" s="178"/>
      <c r="U49" s="179"/>
      <c r="V49" s="179"/>
      <c r="W49" s="179"/>
      <c r="X49" s="179"/>
      <c r="Y49" s="180"/>
      <c r="Z49" s="1"/>
      <c r="AA49" s="1"/>
      <c r="AB49" s="1"/>
      <c r="AC49" s="1"/>
      <c r="AD49" s="1"/>
      <c r="AE49" s="1"/>
      <c r="AF49" s="1"/>
      <c r="AG49" s="13"/>
      <c r="AH49" s="1"/>
      <c r="AI49" s="1"/>
      <c r="AJ49" s="1"/>
      <c r="AK49" s="1"/>
      <c r="AL49" s="1"/>
      <c r="AM49" s="1"/>
      <c r="AN49" s="1"/>
      <c r="AO49" s="1"/>
      <c r="AP49" s="1"/>
    </row>
    <row r="50" spans="1:42" x14ac:dyDescent="0.25">
      <c r="A50" s="1"/>
      <c r="B50" s="164"/>
      <c r="C50" s="216"/>
      <c r="D50" s="217"/>
      <c r="E50" s="167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218"/>
      <c r="R50" s="219"/>
      <c r="S50" s="171"/>
      <c r="T50" s="165"/>
      <c r="U50" s="172"/>
      <c r="V50" s="172"/>
      <c r="W50" s="172"/>
      <c r="X50" s="172"/>
      <c r="Y50" s="173"/>
      <c r="Z50" s="1"/>
      <c r="AA50" s="1"/>
      <c r="AB50" s="1"/>
      <c r="AC50" s="1"/>
      <c r="AD50" s="1"/>
      <c r="AE50" s="1"/>
      <c r="AF50" s="1"/>
      <c r="AG50" s="13"/>
      <c r="AH50" s="1"/>
      <c r="AI50" s="1"/>
      <c r="AJ50" s="1"/>
      <c r="AK50" s="1"/>
      <c r="AL50" s="1"/>
      <c r="AM50" s="1"/>
      <c r="AN50" s="1"/>
      <c r="AO50" s="1"/>
      <c r="AP50" s="1"/>
    </row>
    <row r="51" spans="1:42" x14ac:dyDescent="0.25">
      <c r="A51" s="1"/>
      <c r="B51" s="164"/>
      <c r="C51" s="188"/>
      <c r="D51" s="189"/>
      <c r="E51" s="167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209"/>
      <c r="R51" s="210"/>
      <c r="S51" s="171"/>
      <c r="T51" s="178"/>
      <c r="U51" s="179"/>
      <c r="V51" s="179"/>
      <c r="W51" s="179"/>
      <c r="X51" s="179"/>
      <c r="Y51" s="180"/>
      <c r="Z51" s="1"/>
      <c r="AA51" s="1"/>
      <c r="AB51" s="1"/>
      <c r="AC51" s="1"/>
      <c r="AD51" s="1"/>
      <c r="AE51" s="1"/>
      <c r="AF51" s="1"/>
      <c r="AG51" s="13"/>
      <c r="AH51" s="1"/>
      <c r="AI51" s="1"/>
      <c r="AJ51" s="1"/>
      <c r="AK51" s="1"/>
      <c r="AL51" s="1"/>
      <c r="AM51" s="1"/>
      <c r="AN51" s="1"/>
      <c r="AO51" s="1"/>
      <c r="AP51" s="1"/>
    </row>
    <row r="52" spans="1:42" x14ac:dyDescent="0.25">
      <c r="A52" s="1"/>
      <c r="B52" s="164"/>
      <c r="C52" s="165"/>
      <c r="D52" s="166"/>
      <c r="E52" s="177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209"/>
      <c r="R52" s="210"/>
      <c r="S52" s="171"/>
      <c r="T52" s="178"/>
      <c r="U52" s="179"/>
      <c r="V52" s="179"/>
      <c r="W52" s="179"/>
      <c r="X52" s="179"/>
      <c r="Y52" s="180"/>
      <c r="Z52" s="1"/>
      <c r="AA52" s="1"/>
      <c r="AB52" s="1"/>
      <c r="AC52" s="1"/>
      <c r="AD52" s="1"/>
      <c r="AE52" s="1"/>
      <c r="AF52" s="1"/>
      <c r="AG52" s="13"/>
      <c r="AH52" s="1"/>
      <c r="AI52" s="1"/>
      <c r="AJ52" s="1"/>
      <c r="AK52" s="1"/>
      <c r="AL52" s="1"/>
      <c r="AM52" s="1"/>
      <c r="AN52" s="1"/>
      <c r="AO52" s="1"/>
      <c r="AP52" s="1"/>
    </row>
    <row r="53" spans="1:42" x14ac:dyDescent="0.25">
      <c r="A53" s="1"/>
      <c r="B53" s="164"/>
      <c r="C53" s="188"/>
      <c r="D53" s="189"/>
      <c r="E53" s="167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209"/>
      <c r="R53" s="210"/>
      <c r="S53" s="171"/>
      <c r="T53" s="178"/>
      <c r="U53" s="179"/>
      <c r="V53" s="179"/>
      <c r="W53" s="179"/>
      <c r="X53" s="179"/>
      <c r="Y53" s="180"/>
      <c r="Z53" s="1"/>
      <c r="AA53" s="1"/>
      <c r="AB53" s="1"/>
      <c r="AC53" s="1"/>
      <c r="AD53" s="1"/>
      <c r="AE53" s="1"/>
      <c r="AF53" s="1"/>
      <c r="AG53" s="13"/>
      <c r="AH53" s="1"/>
      <c r="AI53" s="1"/>
      <c r="AJ53" s="1"/>
      <c r="AK53" s="1"/>
      <c r="AL53" s="1"/>
      <c r="AM53" s="1"/>
      <c r="AN53" s="1"/>
      <c r="AO53" s="1"/>
      <c r="AP53" s="1"/>
    </row>
    <row r="54" spans="1:42" x14ac:dyDescent="0.25">
      <c r="A54" s="1"/>
      <c r="B54" s="164"/>
      <c r="C54" s="188"/>
      <c r="D54" s="189"/>
      <c r="E54" s="167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209"/>
      <c r="R54" s="210"/>
      <c r="S54" s="171"/>
      <c r="T54" s="165"/>
      <c r="U54" s="172"/>
      <c r="V54" s="172"/>
      <c r="W54" s="172"/>
      <c r="X54" s="172"/>
      <c r="Y54" s="173"/>
      <c r="Z54" s="1"/>
      <c r="AA54" s="1"/>
      <c r="AB54" s="1"/>
      <c r="AC54" s="1"/>
      <c r="AD54" s="1"/>
      <c r="AE54" s="1"/>
      <c r="AF54" s="1"/>
      <c r="AG54" s="13"/>
      <c r="AH54" s="1"/>
      <c r="AI54" s="1"/>
      <c r="AJ54" s="1"/>
      <c r="AK54" s="1"/>
      <c r="AL54" s="1"/>
      <c r="AM54" s="1"/>
      <c r="AN54" s="1"/>
      <c r="AO54" s="1"/>
      <c r="AP54" s="1"/>
    </row>
    <row r="55" spans="1:42" x14ac:dyDescent="0.25">
      <c r="A55" s="1"/>
      <c r="B55" s="164"/>
      <c r="C55" s="188"/>
      <c r="D55" s="189"/>
      <c r="E55" s="167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209"/>
      <c r="R55" s="210"/>
      <c r="S55" s="171"/>
      <c r="T55" s="178"/>
      <c r="U55" s="179"/>
      <c r="V55" s="179"/>
      <c r="W55" s="179"/>
      <c r="X55" s="179"/>
      <c r="Y55" s="180"/>
      <c r="Z55" s="1"/>
      <c r="AA55" s="1"/>
      <c r="AB55" s="1"/>
      <c r="AC55" s="1"/>
      <c r="AD55" s="1"/>
      <c r="AE55" s="1"/>
      <c r="AF55" s="1"/>
      <c r="AG55" s="13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15.75" thickBot="1" x14ac:dyDescent="0.3">
      <c r="A56" s="1"/>
      <c r="B56" s="220"/>
      <c r="C56" s="221" t="s">
        <v>89</v>
      </c>
      <c r="D56" s="222"/>
      <c r="E56" s="223"/>
      <c r="F56" s="224">
        <f>U5</f>
        <v>97.379999999999981</v>
      </c>
      <c r="G56" s="224">
        <f>U8</f>
        <v>0</v>
      </c>
      <c r="H56" s="224">
        <f>U10</f>
        <v>0</v>
      </c>
      <c r="I56" s="224">
        <f>U12</f>
        <v>31.416666666666668</v>
      </c>
      <c r="J56" s="224">
        <f>U14+U15</f>
        <v>2.503333333333333</v>
      </c>
      <c r="K56" s="224"/>
      <c r="L56" s="224"/>
      <c r="M56" s="224"/>
      <c r="N56" s="224"/>
      <c r="O56" s="224"/>
      <c r="P56" s="225"/>
      <c r="Q56" s="226">
        <f>SUM(Q17:R33)</f>
        <v>0</v>
      </c>
      <c r="R56" s="227"/>
      <c r="S56" s="225"/>
      <c r="T56" s="228"/>
      <c r="U56" s="228"/>
      <c r="V56" s="228"/>
      <c r="W56" s="228"/>
      <c r="X56" s="228"/>
      <c r="Y56" s="229"/>
      <c r="Z56" s="1"/>
      <c r="AA56" s="1"/>
      <c r="AB56" s="1"/>
      <c r="AC56" s="1"/>
      <c r="AD56" s="1"/>
      <c r="AE56" s="1"/>
      <c r="AF56" s="1"/>
      <c r="AG56" s="13"/>
      <c r="AH56" s="1"/>
      <c r="AI56" s="1"/>
      <c r="AJ56" s="1"/>
      <c r="AK56" s="1"/>
      <c r="AL56" s="1"/>
      <c r="AM56" s="1"/>
      <c r="AN56" s="1"/>
      <c r="AO56" s="1"/>
      <c r="AP56" s="1"/>
    </row>
    <row r="57" spans="1:42" x14ac:dyDescent="0.25">
      <c r="A57" s="1"/>
      <c r="B57" s="230" t="s">
        <v>90</v>
      </c>
      <c r="C57" s="231"/>
      <c r="D57" s="231"/>
      <c r="E57" s="232"/>
      <c r="F57" s="233"/>
      <c r="G57" s="233"/>
      <c r="H57" s="233"/>
      <c r="I57" s="233"/>
      <c r="J57" s="233"/>
      <c r="K57" s="234"/>
      <c r="L57" s="234"/>
      <c r="M57" s="234"/>
      <c r="N57" s="234"/>
      <c r="O57" s="234"/>
      <c r="P57" s="235" t="s">
        <v>91</v>
      </c>
      <c r="Q57" s="236" t="s">
        <v>92</v>
      </c>
      <c r="R57" s="237"/>
      <c r="S57" s="237"/>
      <c r="T57" s="237"/>
      <c r="U57" s="237"/>
      <c r="V57" s="237"/>
      <c r="W57" s="237"/>
      <c r="X57" s="237"/>
      <c r="Y57" s="238"/>
      <c r="Z57" s="87"/>
      <c r="AA57" s="1"/>
      <c r="AB57" s="1"/>
      <c r="AC57" s="1"/>
      <c r="AD57" s="1"/>
      <c r="AE57" s="1"/>
      <c r="AF57" s="1"/>
      <c r="AG57" s="13"/>
      <c r="AH57" s="1"/>
      <c r="AI57" s="1"/>
      <c r="AJ57" s="1"/>
      <c r="AK57" s="1"/>
      <c r="AL57" s="1"/>
      <c r="AM57" s="1"/>
      <c r="AN57" s="1"/>
      <c r="AO57" s="1"/>
      <c r="AP57" s="1"/>
    </row>
    <row r="58" spans="1:42" x14ac:dyDescent="0.25">
      <c r="A58" s="1"/>
      <c r="B58" s="239"/>
      <c r="C58" s="240"/>
      <c r="D58" s="240"/>
      <c r="E58" s="241"/>
      <c r="F58" s="233"/>
      <c r="G58" s="233"/>
      <c r="H58" s="233"/>
      <c r="I58" s="233"/>
      <c r="J58" s="233"/>
      <c r="K58" s="234"/>
      <c r="L58" s="234"/>
      <c r="M58" s="234"/>
      <c r="N58" s="234"/>
      <c r="O58" s="234"/>
      <c r="P58" s="235"/>
      <c r="Q58" s="242"/>
      <c r="R58" s="243"/>
      <c r="S58" s="243"/>
      <c r="T58" s="243"/>
      <c r="U58" s="243"/>
      <c r="V58" s="243"/>
      <c r="W58" s="243"/>
      <c r="X58" s="243"/>
      <c r="Y58" s="244"/>
      <c r="Z58" s="1"/>
      <c r="AA58" s="1"/>
      <c r="AB58" s="1"/>
      <c r="AC58" s="1"/>
      <c r="AD58" s="1"/>
      <c r="AE58" s="1"/>
      <c r="AF58" s="1"/>
      <c r="AG58" s="13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15.75" thickBot="1" x14ac:dyDescent="0.3">
      <c r="A59" s="1"/>
      <c r="B59" s="245"/>
      <c r="C59" s="246"/>
      <c r="D59" s="246"/>
      <c r="E59" s="247"/>
      <c r="F59" s="248"/>
      <c r="G59" s="248"/>
      <c r="H59" s="248"/>
      <c r="I59" s="248"/>
      <c r="J59" s="248"/>
      <c r="K59" s="249"/>
      <c r="L59" s="249"/>
      <c r="M59" s="249"/>
      <c r="N59" s="249"/>
      <c r="O59" s="249"/>
      <c r="P59" s="250"/>
      <c r="Q59" s="251"/>
      <c r="R59" s="252"/>
      <c r="S59" s="252"/>
      <c r="T59" s="252"/>
      <c r="U59" s="252"/>
      <c r="V59" s="252"/>
      <c r="W59" s="252"/>
      <c r="X59" s="252"/>
      <c r="Y59" s="253"/>
      <c r="Z59" s="1"/>
      <c r="AA59" s="1"/>
      <c r="AB59" s="1"/>
      <c r="AC59" s="1"/>
      <c r="AD59" s="1"/>
      <c r="AE59" s="1"/>
      <c r="AF59" s="1"/>
      <c r="AG59" s="13"/>
      <c r="AH59" s="1"/>
      <c r="AI59" s="1"/>
      <c r="AJ59" s="1"/>
      <c r="AK59" s="1"/>
      <c r="AL59" s="1"/>
      <c r="AM59" s="1"/>
      <c r="AN59" s="1"/>
      <c r="AO59" s="1"/>
      <c r="AP59" s="1"/>
    </row>
    <row r="60" spans="1:42" x14ac:dyDescent="0.25">
      <c r="A60" s="1"/>
      <c r="B60" s="1"/>
      <c r="C60" s="1"/>
      <c r="D60" s="1"/>
      <c r="E60" s="15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1"/>
      <c r="R60" s="1"/>
      <c r="S60" s="1"/>
      <c r="T60" s="1"/>
      <c r="U60" s="1"/>
      <c r="V60" s="255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3"/>
      <c r="AH60" s="1"/>
      <c r="AI60" s="1"/>
      <c r="AJ60" s="1"/>
      <c r="AK60" s="1"/>
      <c r="AL60" s="1"/>
      <c r="AM60" s="1"/>
      <c r="AN60" s="1"/>
      <c r="AO60" s="1"/>
      <c r="AP60" s="1"/>
    </row>
    <row r="61" spans="1:42" x14ac:dyDescent="0.25">
      <c r="A61" s="1"/>
      <c r="B61" s="1"/>
      <c r="C61" s="1"/>
      <c r="D61" s="1"/>
      <c r="E61" s="15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1"/>
      <c r="R61" s="1"/>
      <c r="S61" s="1"/>
      <c r="T61" s="1"/>
      <c r="U61" s="1"/>
      <c r="V61" s="255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3"/>
      <c r="AH61" s="1"/>
      <c r="AI61" s="1"/>
      <c r="AJ61" s="1"/>
      <c r="AK61" s="1"/>
      <c r="AL61" s="1"/>
      <c r="AM61" s="1"/>
      <c r="AN61" s="1"/>
      <c r="AO61" s="1"/>
      <c r="AP61" s="1"/>
    </row>
    <row r="62" spans="1:42" x14ac:dyDescent="0.25">
      <c r="A62" s="1"/>
      <c r="B62" s="1"/>
      <c r="C62" s="1"/>
      <c r="D62" s="1"/>
      <c r="E62" s="15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1"/>
      <c r="R62" s="1"/>
      <c r="S62" s="1"/>
      <c r="T62" s="1"/>
      <c r="U62" s="1"/>
      <c r="V62" s="255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3"/>
      <c r="AH62" s="1"/>
      <c r="AI62" s="1"/>
      <c r="AJ62" s="1"/>
      <c r="AK62" s="1"/>
      <c r="AL62" s="1"/>
      <c r="AM62" s="1"/>
      <c r="AN62" s="1"/>
      <c r="AO62" s="1"/>
      <c r="AP62" s="1"/>
    </row>
    <row r="63" spans="1:42" x14ac:dyDescent="0.25">
      <c r="A63" s="1"/>
      <c r="B63" s="1"/>
      <c r="C63" s="1"/>
      <c r="D63" s="1"/>
      <c r="E63" s="15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1"/>
      <c r="R63" s="1"/>
      <c r="S63" s="1"/>
      <c r="T63" s="1"/>
      <c r="U63" s="1"/>
      <c r="V63" s="255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3"/>
      <c r="AH63" s="1"/>
      <c r="AI63" s="1"/>
      <c r="AJ63" s="1"/>
      <c r="AK63" s="1"/>
      <c r="AL63" s="1"/>
      <c r="AM63" s="1"/>
      <c r="AN63" s="1"/>
      <c r="AO63" s="1"/>
      <c r="AP63" s="1"/>
    </row>
    <row r="64" spans="1:42" x14ac:dyDescent="0.25">
      <c r="A64" s="1"/>
      <c r="B64" s="1"/>
      <c r="C64" s="1"/>
      <c r="D64" s="1"/>
      <c r="E64" s="15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1"/>
      <c r="R64" s="1"/>
      <c r="S64" s="1"/>
      <c r="T64" s="1"/>
      <c r="U64" s="1"/>
      <c r="V64" s="255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3"/>
      <c r="AH64" s="1"/>
      <c r="AI64" s="1"/>
      <c r="AJ64" s="1"/>
      <c r="AK64" s="1"/>
      <c r="AL64" s="1"/>
      <c r="AM64" s="1"/>
      <c r="AN64" s="1"/>
      <c r="AO64" s="1"/>
      <c r="AP64" s="1"/>
    </row>
    <row r="65" spans="1:42" x14ac:dyDescent="0.25">
      <c r="A65" s="1"/>
      <c r="B65" s="1"/>
      <c r="C65" s="1"/>
      <c r="D65" s="1"/>
      <c r="E65" s="15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1"/>
      <c r="R65" s="1"/>
      <c r="S65" s="1"/>
      <c r="T65" s="1"/>
      <c r="U65" s="1"/>
      <c r="V65" s="255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3"/>
      <c r="AH65" s="1"/>
      <c r="AI65" s="1"/>
      <c r="AJ65" s="1"/>
      <c r="AK65" s="1"/>
      <c r="AL65" s="1"/>
      <c r="AM65" s="1"/>
      <c r="AN65" s="1"/>
      <c r="AO65" s="1"/>
      <c r="AP65" s="1"/>
    </row>
    <row r="66" spans="1:42" x14ac:dyDescent="0.25">
      <c r="A66" s="1"/>
      <c r="B66" s="1"/>
      <c r="C66" s="1"/>
      <c r="D66" s="1"/>
      <c r="E66" s="15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1"/>
      <c r="R66" s="1"/>
      <c r="S66" s="1"/>
      <c r="T66" s="1"/>
      <c r="U66" s="1"/>
      <c r="V66" s="255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3"/>
      <c r="AH66" s="1"/>
      <c r="AI66" s="1"/>
      <c r="AJ66" s="1"/>
      <c r="AK66" s="1"/>
      <c r="AL66" s="1"/>
      <c r="AM66" s="1"/>
      <c r="AN66" s="1"/>
      <c r="AO66" s="1"/>
      <c r="AP66" s="1"/>
    </row>
    <row r="67" spans="1:42" x14ac:dyDescent="0.25">
      <c r="A67" s="1"/>
      <c r="B67" s="1"/>
      <c r="C67" s="1"/>
      <c r="D67" s="1"/>
      <c r="E67" s="15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1"/>
      <c r="R67" s="1"/>
      <c r="S67" s="1"/>
      <c r="T67" s="1"/>
      <c r="U67" s="1"/>
      <c r="V67" s="255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3"/>
      <c r="AH67" s="1"/>
      <c r="AI67" s="1"/>
      <c r="AJ67" s="1"/>
      <c r="AK67" s="1"/>
      <c r="AL67" s="1"/>
      <c r="AM67" s="1"/>
      <c r="AN67" s="1"/>
      <c r="AO67" s="1"/>
      <c r="AP67" s="1"/>
    </row>
    <row r="68" spans="1:42" x14ac:dyDescent="0.25">
      <c r="A68" s="1"/>
      <c r="B68" s="1"/>
      <c r="C68" s="1"/>
      <c r="D68" s="1"/>
      <c r="E68" s="15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1"/>
      <c r="R68" s="1"/>
      <c r="S68" s="1"/>
      <c r="T68" s="1"/>
      <c r="U68" s="1"/>
      <c r="V68" s="255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3"/>
      <c r="AH68" s="1"/>
      <c r="AI68" s="1"/>
      <c r="AJ68" s="1"/>
      <c r="AK68" s="1"/>
      <c r="AL68" s="1"/>
      <c r="AM68" s="1"/>
      <c r="AN68" s="1"/>
      <c r="AO68" s="1"/>
      <c r="AP68" s="1"/>
    </row>
    <row r="69" spans="1:42" x14ac:dyDescent="0.25">
      <c r="A69" s="1"/>
      <c r="B69" s="1"/>
      <c r="C69" s="1"/>
      <c r="D69" s="1"/>
      <c r="E69" s="15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1"/>
      <c r="R69" s="1"/>
      <c r="S69" s="1"/>
      <c r="T69" s="1"/>
      <c r="U69" s="1"/>
      <c r="V69" s="255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3"/>
      <c r="AH69" s="1"/>
      <c r="AI69" s="1"/>
      <c r="AJ69" s="1"/>
      <c r="AK69" s="1"/>
      <c r="AL69" s="1"/>
      <c r="AM69" s="1"/>
      <c r="AN69" s="1"/>
      <c r="AO69" s="1"/>
      <c r="AP69" s="1"/>
    </row>
    <row r="70" spans="1:42" x14ac:dyDescent="0.25">
      <c r="A70" s="1"/>
      <c r="B70" s="1"/>
      <c r="C70" s="1"/>
      <c r="D70" s="1"/>
      <c r="E70" s="15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1"/>
      <c r="R70" s="1"/>
      <c r="S70" s="1"/>
      <c r="T70" s="1"/>
      <c r="U70" s="1"/>
      <c r="V70" s="255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3"/>
      <c r="AH70" s="1"/>
      <c r="AI70" s="1"/>
      <c r="AJ70" s="1"/>
      <c r="AK70" s="1"/>
      <c r="AL70" s="1"/>
      <c r="AM70" s="1"/>
      <c r="AN70" s="1"/>
      <c r="AO70" s="1"/>
      <c r="AP70" s="1"/>
    </row>
    <row r="71" spans="1:42" x14ac:dyDescent="0.25">
      <c r="A71" s="1"/>
      <c r="B71" s="1"/>
      <c r="C71" s="1"/>
      <c r="D71" s="1"/>
      <c r="E71" s="15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/>
      <c r="Q71" s="1"/>
      <c r="R71" s="1"/>
      <c r="S71" s="1"/>
      <c r="T71" s="1"/>
      <c r="U71" s="1"/>
      <c r="V71" s="255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3"/>
      <c r="AH71" s="1"/>
      <c r="AI71" s="1"/>
      <c r="AJ71" s="1"/>
      <c r="AK71" s="1"/>
      <c r="AL71" s="1"/>
      <c r="AM71" s="1"/>
      <c r="AN71" s="1"/>
      <c r="AO71" s="1"/>
      <c r="AP71" s="1"/>
    </row>
    <row r="72" spans="1:42" x14ac:dyDescent="0.25">
      <c r="A72" s="1"/>
      <c r="B72" s="1"/>
      <c r="C72" s="1"/>
      <c r="D72" s="1"/>
      <c r="E72" s="15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1"/>
      <c r="R72" s="1"/>
      <c r="S72" s="1"/>
      <c r="T72" s="1"/>
      <c r="U72" s="1"/>
      <c r="V72" s="255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3"/>
      <c r="AH72" s="1"/>
      <c r="AI72" s="1"/>
      <c r="AJ72" s="1"/>
      <c r="AK72" s="1"/>
      <c r="AL72" s="1"/>
      <c r="AM72" s="1"/>
      <c r="AN72" s="1"/>
      <c r="AO72" s="1"/>
      <c r="AP72" s="1"/>
    </row>
    <row r="73" spans="1:42" x14ac:dyDescent="0.25">
      <c r="A73" s="1"/>
      <c r="B73" s="1"/>
      <c r="C73" s="1"/>
      <c r="D73" s="1"/>
      <c r="E73" s="15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1"/>
      <c r="R73" s="1"/>
      <c r="S73" s="1"/>
      <c r="T73" s="1"/>
      <c r="U73" s="1"/>
      <c r="V73" s="255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3"/>
      <c r="AH73" s="1"/>
      <c r="AI73" s="1"/>
      <c r="AJ73" s="1"/>
      <c r="AK73" s="1"/>
      <c r="AL73" s="1"/>
      <c r="AM73" s="1"/>
      <c r="AN73" s="1"/>
      <c r="AO73" s="1"/>
      <c r="AP73" s="1"/>
    </row>
    <row r="74" spans="1:42" x14ac:dyDescent="0.25">
      <c r="A74" s="1"/>
      <c r="B74" s="1"/>
      <c r="C74" s="1"/>
      <c r="D74" s="1"/>
      <c r="E74" s="15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1"/>
      <c r="R74" s="1"/>
      <c r="S74" s="1"/>
      <c r="T74" s="1"/>
      <c r="U74" s="1"/>
      <c r="V74" s="255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3"/>
      <c r="AH74" s="1"/>
      <c r="AI74" s="1"/>
      <c r="AJ74" s="1"/>
      <c r="AK74" s="1"/>
      <c r="AL74" s="1"/>
      <c r="AM74" s="1"/>
      <c r="AN74" s="1"/>
      <c r="AO74" s="1"/>
      <c r="AP74" s="1"/>
    </row>
    <row r="75" spans="1:42" x14ac:dyDescent="0.25">
      <c r="A75" s="1"/>
      <c r="B75" s="1"/>
      <c r="C75" s="1"/>
      <c r="D75" s="1"/>
      <c r="E75" s="15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1"/>
      <c r="R75" s="1"/>
      <c r="S75" s="1"/>
      <c r="T75" s="1"/>
      <c r="U75" s="1"/>
      <c r="V75" s="255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3"/>
      <c r="AH75" s="1"/>
      <c r="AI75" s="1"/>
      <c r="AJ75" s="1"/>
      <c r="AK75" s="1"/>
      <c r="AL75" s="1"/>
      <c r="AM75" s="1"/>
      <c r="AN75" s="1"/>
      <c r="AO75" s="1"/>
      <c r="AP75" s="1"/>
    </row>
    <row r="76" spans="1:42" x14ac:dyDescent="0.25">
      <c r="A76" s="1"/>
      <c r="B76" s="1"/>
      <c r="C76" s="1"/>
      <c r="D76" s="1"/>
      <c r="E76" s="15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1"/>
      <c r="R76" s="1"/>
      <c r="S76" s="1"/>
      <c r="T76" s="1"/>
      <c r="U76" s="1"/>
      <c r="V76" s="255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3"/>
      <c r="AH76" s="1"/>
      <c r="AI76" s="1"/>
      <c r="AJ76" s="1"/>
      <c r="AK76" s="1"/>
      <c r="AL76" s="1"/>
      <c r="AM76" s="1"/>
      <c r="AN76" s="1"/>
      <c r="AO76" s="1"/>
      <c r="AP76" s="1"/>
    </row>
    <row r="77" spans="1:42" x14ac:dyDescent="0.25">
      <c r="A77" s="1"/>
      <c r="B77" s="1"/>
      <c r="C77" s="1"/>
      <c r="D77" s="1"/>
      <c r="E77" s="15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/>
      <c r="Q77" s="1"/>
      <c r="R77" s="1"/>
      <c r="S77" s="1"/>
      <c r="T77" s="1"/>
      <c r="U77" s="1"/>
      <c r="V77" s="255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3"/>
      <c r="AH77" s="1"/>
      <c r="AI77" s="1"/>
      <c r="AJ77" s="1"/>
      <c r="AK77" s="1"/>
      <c r="AL77" s="1"/>
      <c r="AM77" s="1"/>
      <c r="AN77" s="1"/>
      <c r="AO77" s="1"/>
      <c r="AP77" s="1"/>
    </row>
  </sheetData>
  <mergeCells count="150">
    <mergeCell ref="C56:D56"/>
    <mergeCell ref="Q56:R56"/>
    <mergeCell ref="T56:Y56"/>
    <mergeCell ref="B57:D57"/>
    <mergeCell ref="F57:J59"/>
    <mergeCell ref="P57:P59"/>
    <mergeCell ref="Q57:Y57"/>
    <mergeCell ref="B58:D59"/>
    <mergeCell ref="Q58:Y59"/>
    <mergeCell ref="C53:D53"/>
    <mergeCell ref="T53:Y53"/>
    <mergeCell ref="C54:D54"/>
    <mergeCell ref="T54:Y54"/>
    <mergeCell ref="C55:D55"/>
    <mergeCell ref="T55:Y55"/>
    <mergeCell ref="C50:D50"/>
    <mergeCell ref="Q50:R50"/>
    <mergeCell ref="T50:Y50"/>
    <mergeCell ref="C51:D51"/>
    <mergeCell ref="T51:Y51"/>
    <mergeCell ref="C52:D52"/>
    <mergeCell ref="T52:Y52"/>
    <mergeCell ref="C47:D47"/>
    <mergeCell ref="T47:Y47"/>
    <mergeCell ref="C48:D48"/>
    <mergeCell ref="T48:Y48"/>
    <mergeCell ref="C49:D49"/>
    <mergeCell ref="T49:Y49"/>
    <mergeCell ref="C44:D44"/>
    <mergeCell ref="T44:Y44"/>
    <mergeCell ref="C45:D45"/>
    <mergeCell ref="T45:Y45"/>
    <mergeCell ref="C46:D46"/>
    <mergeCell ref="T46:Y46"/>
    <mergeCell ref="B41:B42"/>
    <mergeCell ref="C41:D41"/>
    <mergeCell ref="Q41:R41"/>
    <mergeCell ref="T41:Y41"/>
    <mergeCell ref="C43:D43"/>
    <mergeCell ref="T43:Y43"/>
    <mergeCell ref="B38:B39"/>
    <mergeCell ref="C38:D38"/>
    <mergeCell ref="T38:Y38"/>
    <mergeCell ref="C39:D39"/>
    <mergeCell ref="T39:Y39"/>
    <mergeCell ref="C40:D40"/>
    <mergeCell ref="Q40:R40"/>
    <mergeCell ref="T40:Y40"/>
    <mergeCell ref="C35:D35"/>
    <mergeCell ref="T35:Y35"/>
    <mergeCell ref="C36:D36"/>
    <mergeCell ref="T36:Y36"/>
    <mergeCell ref="C37:D37"/>
    <mergeCell ref="T37:Y37"/>
    <mergeCell ref="C32:D32"/>
    <mergeCell ref="T32:Y32"/>
    <mergeCell ref="B33:B34"/>
    <mergeCell ref="C33:D33"/>
    <mergeCell ref="T33:Y33"/>
    <mergeCell ref="C34:D34"/>
    <mergeCell ref="T34:Y34"/>
    <mergeCell ref="B29:B30"/>
    <mergeCell ref="C29:D29"/>
    <mergeCell ref="T29:Y29"/>
    <mergeCell ref="C30:D30"/>
    <mergeCell ref="T30:Y30"/>
    <mergeCell ref="C31:D31"/>
    <mergeCell ref="T26:Y26"/>
    <mergeCell ref="B27:B28"/>
    <mergeCell ref="C27:D27"/>
    <mergeCell ref="T27:Y27"/>
    <mergeCell ref="C28:D28"/>
    <mergeCell ref="T28:Y28"/>
    <mergeCell ref="T21:Y21"/>
    <mergeCell ref="C22:D22"/>
    <mergeCell ref="T22:Y22"/>
    <mergeCell ref="B23:B26"/>
    <mergeCell ref="C23:D23"/>
    <mergeCell ref="T23:Y23"/>
    <mergeCell ref="C24:D24"/>
    <mergeCell ref="T24:Y24"/>
    <mergeCell ref="C25:D25"/>
    <mergeCell ref="C26:D26"/>
    <mergeCell ref="C17:D17"/>
    <mergeCell ref="Q17:R17"/>
    <mergeCell ref="T17:Y17"/>
    <mergeCell ref="B18:B21"/>
    <mergeCell ref="C18:D18"/>
    <mergeCell ref="T18:Y18"/>
    <mergeCell ref="C19:D19"/>
    <mergeCell ref="C20:D20"/>
    <mergeCell ref="T20:Y20"/>
    <mergeCell ref="C21:D21"/>
    <mergeCell ref="U12:U13"/>
    <mergeCell ref="W13:Y13"/>
    <mergeCell ref="W14:Y14"/>
    <mergeCell ref="B15:C15"/>
    <mergeCell ref="W15:Y15"/>
    <mergeCell ref="C16:D16"/>
    <mergeCell ref="Q16:R16"/>
    <mergeCell ref="T16:Y16"/>
    <mergeCell ref="AC11:AC13"/>
    <mergeCell ref="AF11:AF13"/>
    <mergeCell ref="AJ11:AJ13"/>
    <mergeCell ref="AM11:AM13"/>
    <mergeCell ref="B12:C13"/>
    <mergeCell ref="D12:D13"/>
    <mergeCell ref="F12:P15"/>
    <mergeCell ref="R12:R13"/>
    <mergeCell ref="S12:S13"/>
    <mergeCell ref="T12:T13"/>
    <mergeCell ref="AL8:AL10"/>
    <mergeCell ref="AM8:AM10"/>
    <mergeCell ref="B10:D11"/>
    <mergeCell ref="F10:P11"/>
    <mergeCell ref="R10:R11"/>
    <mergeCell ref="S10:S11"/>
    <mergeCell ref="T10:T11"/>
    <mergeCell ref="U10:U11"/>
    <mergeCell ref="V10:V15"/>
    <mergeCell ref="W11:Y12"/>
    <mergeCell ref="AB8:AB10"/>
    <mergeCell ref="AC8:AC10"/>
    <mergeCell ref="AE8:AE10"/>
    <mergeCell ref="AF8:AF10"/>
    <mergeCell ref="AI8:AI10"/>
    <mergeCell ref="AJ8:AJ10"/>
    <mergeCell ref="V5:V9"/>
    <mergeCell ref="B8:P9"/>
    <mergeCell ref="R8:R9"/>
    <mergeCell ref="S8:S9"/>
    <mergeCell ref="T8:T9"/>
    <mergeCell ref="U8:U9"/>
    <mergeCell ref="AB4:AC7"/>
    <mergeCell ref="AE4:AF7"/>
    <mergeCell ref="AI4:AJ7"/>
    <mergeCell ref="AL4:AM7"/>
    <mergeCell ref="D5:P7"/>
    <mergeCell ref="Q5:Q15"/>
    <mergeCell ref="R5:R7"/>
    <mergeCell ref="S5:S7"/>
    <mergeCell ref="T5:T7"/>
    <mergeCell ref="U5:U7"/>
    <mergeCell ref="D1:D4"/>
    <mergeCell ref="F1:U1"/>
    <mergeCell ref="F2:U2"/>
    <mergeCell ref="V2:Y2"/>
    <mergeCell ref="F3:U3"/>
    <mergeCell ref="F4:U4"/>
    <mergeCell ref="V4:Y4"/>
  </mergeCells>
  <conditionalFormatting sqref="T15">
    <cfRule type="cellIs" dxfId="0" priority="1" stopIfTrue="1" operator="equal">
      <formula>"Revisar"</formula>
    </cfRule>
  </conditionalFormatting>
  <dataValidations count="1">
    <dataValidation type="list" allowBlank="1" showInputMessage="1" showErrorMessage="1" errorTitle="ADVERTENCIA" error="NO COINCIDE EL TIPO DE OPERACION _x000a_SELECCIONE DE LA LISTA" sqref="S17:S55" xr:uid="{048A354A-1EC5-498C-A8C2-87B59CAF4FE8}">
      <formula1>"CT,CO,OT,T,V,A"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Análisis de proceso -UISALUD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UIS</dc:creator>
  <cp:lastModifiedBy>UIS</cp:lastModifiedBy>
  <dcterms:created xsi:type="dcterms:W3CDTF">2022-10-12T16:58:24Z</dcterms:created>
  <dcterms:modified xsi:type="dcterms:W3CDTF">2022-10-12T17:01:17Z</dcterms:modified>
</cp:coreProperties>
</file>